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9D9D8B88-2196-4349-9B64-296372EB79D0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Toc136383627" localSheetId="0">'00'!$C$24</definedName>
    <definedName name="_Toc136383677" localSheetId="0">'00'!$C$79</definedName>
    <definedName name="_Toc136383736" localSheetId="0">'00'!$C$138</definedName>
    <definedName name="_Toc136383746" localSheetId="0">'00'!$C$155</definedName>
    <definedName name="_xlnm.Print_Titles" localSheetId="0">'00'!$1:$3</definedName>
    <definedName name="_xlnm.Print_Area" localSheetId="0">'00'!$B$1:$L$185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5" i="4" l="1"/>
  <c r="L162" i="4"/>
  <c r="L163" i="4" s="1"/>
  <c r="L160" i="4"/>
  <c r="L159" i="4"/>
  <c r="L158" i="4"/>
  <c r="L155" i="4"/>
  <c r="L154" i="4"/>
  <c r="L152" i="4"/>
  <c r="L151" i="4"/>
  <c r="L148" i="4"/>
  <c r="L149" i="4" s="1"/>
  <c r="L145" i="4"/>
  <c r="L146" i="4" s="1"/>
  <c r="L134" i="4"/>
  <c r="L130" i="4"/>
  <c r="L129" i="4"/>
  <c r="L128" i="4"/>
  <c r="L127" i="4"/>
  <c r="L121" i="4"/>
  <c r="L120" i="4"/>
  <c r="L119" i="4"/>
  <c r="L96" i="4"/>
  <c r="L95" i="4"/>
  <c r="L93" i="4"/>
  <c r="L92" i="4"/>
  <c r="L91" i="4"/>
  <c r="L106" i="4"/>
  <c r="L105" i="4"/>
  <c r="L104" i="4"/>
  <c r="L103" i="4"/>
  <c r="L99" i="4"/>
  <c r="L100" i="4" s="1"/>
  <c r="L118" i="4"/>
  <c r="L117" i="4"/>
  <c r="L116" i="4"/>
  <c r="L112" i="4"/>
  <c r="L111" i="4"/>
  <c r="L110" i="4"/>
  <c r="L109" i="4"/>
  <c r="L87" i="4"/>
  <c r="L86" i="4"/>
  <c r="L85" i="4"/>
  <c r="L84" i="4"/>
  <c r="L83" i="4"/>
  <c r="L82" i="4"/>
  <c r="L81" i="4"/>
  <c r="L80" i="4"/>
  <c r="L79" i="4"/>
  <c r="L76" i="4"/>
  <c r="L75" i="4"/>
  <c r="L74" i="4"/>
  <c r="L73" i="4"/>
  <c r="L72" i="4"/>
  <c r="L71" i="4"/>
  <c r="L68" i="4"/>
  <c r="L66" i="4"/>
  <c r="L65" i="4"/>
  <c r="L67" i="4"/>
  <c r="L64" i="4"/>
  <c r="L60" i="4"/>
  <c r="L59" i="4"/>
  <c r="L58" i="4"/>
  <c r="L57" i="4"/>
  <c r="L56" i="4"/>
  <c r="L52" i="4"/>
  <c r="L53" i="4" s="1"/>
  <c r="L50" i="4"/>
  <c r="L49" i="4"/>
  <c r="L48" i="4"/>
  <c r="L47" i="4"/>
  <c r="L46" i="4"/>
  <c r="L45" i="4"/>
  <c r="L41" i="4"/>
  <c r="L42" i="4" s="1"/>
  <c r="L37" i="4"/>
  <c r="L36" i="4"/>
  <c r="L35" i="4"/>
  <c r="L30" i="4"/>
  <c r="L29" i="4"/>
  <c r="L31" i="4"/>
  <c r="L27" i="4"/>
  <c r="L26" i="4"/>
  <c r="L25" i="4"/>
  <c r="L24" i="4"/>
  <c r="L20" i="4"/>
  <c r="L19" i="4"/>
  <c r="L16" i="4"/>
  <c r="L15" i="4"/>
  <c r="L14" i="4"/>
  <c r="L13" i="4"/>
  <c r="L12" i="4"/>
  <c r="L11" i="4"/>
  <c r="L10" i="4"/>
  <c r="L9" i="4"/>
  <c r="L8" i="4"/>
  <c r="L7" i="4"/>
  <c r="L6" i="4"/>
  <c r="L143" i="4"/>
  <c r="L169" i="4"/>
  <c r="C165" i="4"/>
  <c r="L135" i="4"/>
  <c r="C42" i="4"/>
  <c r="C38" i="4"/>
  <c r="C32" i="4"/>
  <c r="C21" i="4"/>
  <c r="C16" i="4"/>
  <c r="L124" i="4" l="1"/>
  <c r="L32" i="4"/>
  <c r="L38" i="4"/>
  <c r="L21" i="4"/>
  <c r="L131" i="4"/>
  <c r="L166" i="4" l="1"/>
  <c r="L167" i="4" s="1"/>
</calcChain>
</file>

<file path=xl/sharedStrings.xml><?xml version="1.0" encoding="utf-8"?>
<sst xmlns="http://schemas.openxmlformats.org/spreadsheetml/2006/main" count="345" uniqueCount="178">
  <si>
    <t>U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</si>
  <si>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</si>
  <si>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</si>
  <si>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</si>
  <si>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</si>
  <si>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</si>
  <si>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</si>
  <si>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</si>
  <si>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>FOUILLES</t>
  </si>
  <si>
    <t>ASSAINISSEMENT EU</t>
  </si>
  <si>
    <t>DALLE BETON</t>
  </si>
  <si>
    <t>MURS AGGLOS</t>
  </si>
  <si>
    <t>RELEVES BETON</t>
  </si>
  <si>
    <t>Socles gaines</t>
  </si>
  <si>
    <t>APPUIS-SEUILS-SURBOTS</t>
  </si>
  <si>
    <t>GARNISSAGE ET BANDES DE DRESSEMENT</t>
  </si>
  <si>
    <t>OSSATURE BETON ARME</t>
  </si>
  <si>
    <t>FOURREAUX</t>
  </si>
  <si>
    <t>JOINT DE DILATATION ET COUVRE-JOINTS</t>
  </si>
  <si>
    <t>RAGREAGE INTERIEUR</t>
  </si>
  <si>
    <t>RAGREAGE EXTERIEUR</t>
  </si>
  <si>
    <t>RAMPANNAGE-GARNISSAGE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</si>
  <si>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</si>
  <si>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</si>
  <si>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</si>
  <si>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Feuillures</t>
  </si>
  <si>
    <t>Rampannage</t>
  </si>
  <si>
    <t>Garnissage</t>
  </si>
  <si>
    <t>AMENAGEMENT DE CHANTIER ET IMPLANTATION</t>
  </si>
  <si>
    <t xml:space="preserve">Implantation des bâtiments </t>
  </si>
  <si>
    <t xml:space="preserve">Fermeture complète du chantier par grille HERAS </t>
  </si>
  <si>
    <t xml:space="preserve">Indemnités demandées par la Ville </t>
  </si>
  <si>
    <t>Bureau de chantier, vestiaire et WC</t>
  </si>
  <si>
    <t xml:space="preserve">Grue fixe </t>
  </si>
  <si>
    <t xml:space="preserve">Protections collectives </t>
  </si>
  <si>
    <t xml:space="preserve">Fourniture d’un panneau de chantier </t>
  </si>
  <si>
    <t>Remblais - Evacuation des terres en excédent</t>
  </si>
  <si>
    <t>FONDATIONS PAR LONGRINES</t>
  </si>
  <si>
    <t>Honoraires BET BA</t>
  </si>
  <si>
    <t>Gestion du compte prorata</t>
  </si>
  <si>
    <t xml:space="preserve">Fouilles en tranchées </t>
  </si>
  <si>
    <t>Recepage des pieux et dés béton</t>
  </si>
  <si>
    <t>Semelles de fondations et longrines de redressement</t>
  </si>
  <si>
    <t xml:space="preserve">Collecteurs EU </t>
  </si>
  <si>
    <t>Receveur siphonnées</t>
  </si>
  <si>
    <t>Dalle portée</t>
  </si>
  <si>
    <t>TRAITEMENT MURS EXTERIEURS ENTERRES</t>
  </si>
  <si>
    <t>STRUCTURE VOILE BETON BANCHE</t>
  </si>
  <si>
    <t>Murs intérieurs et extérieurs</t>
  </si>
  <si>
    <t xml:space="preserve">Relevés des terrasses accessibles </t>
  </si>
  <si>
    <t>PLANCHER EN BETON ARMEE</t>
  </si>
  <si>
    <t>Planchers « dalle pleine » coulés sur prédalles préfabriquées (épaisseur suivant étude béton)</t>
  </si>
  <si>
    <t>Isolant thermique</t>
  </si>
  <si>
    <t>ESCALIERS EN BETON ARME</t>
  </si>
  <si>
    <t>Appuis en béton coffré</t>
  </si>
  <si>
    <t>Seuils en béton</t>
  </si>
  <si>
    <t>Surbots en béton</t>
  </si>
  <si>
    <t>GARNISSAGE INTERIEURS ET BANDES DE DRESSEMENT</t>
  </si>
  <si>
    <t>ESCALIERSEN BETON ARME</t>
  </si>
  <si>
    <t>BALCONS ET TERRASSES</t>
  </si>
  <si>
    <t>PLANCHER EN BETON ARME</t>
  </si>
  <si>
    <t>Garnissage au mortier des feuillures</t>
  </si>
  <si>
    <t>Bandes de dressement</t>
  </si>
  <si>
    <t>Eléments d’ossature en béton armé dosé à 350 Kg - coffrage à parement « soigné »</t>
  </si>
  <si>
    <t>Branchement électrique Basse Tension</t>
  </si>
  <si>
    <t>Branchement eau</t>
  </si>
  <si>
    <t>Fourreaux divers</t>
  </si>
  <si>
    <t>SOCLES EN TERRASSES</t>
  </si>
  <si>
    <t>GRILLES DE VENTILATIONS</t>
  </si>
  <si>
    <t>Quantité Entreprise</t>
  </si>
  <si>
    <t>Quantité économie</t>
  </si>
  <si>
    <t>Ens</t>
  </si>
  <si>
    <t>Fo</t>
  </si>
  <si>
    <t>ml</t>
  </si>
  <si>
    <t>fo</t>
  </si>
  <si>
    <t>m²</t>
  </si>
  <si>
    <t>m3</t>
  </si>
  <si>
    <t>Dont acier</t>
  </si>
  <si>
    <t>kg</t>
  </si>
  <si>
    <t>Dont acier HA</t>
  </si>
  <si>
    <t>Dont acier TS</t>
  </si>
  <si>
    <t>Dont Acier TS</t>
  </si>
  <si>
    <t>Linteaux</t>
  </si>
  <si>
    <t>Bandes noyées</t>
  </si>
  <si>
    <t>Poutres</t>
  </si>
  <si>
    <t>Poteaux</t>
  </si>
  <si>
    <t>MAISON</t>
  </si>
  <si>
    <t>5.12.01</t>
  </si>
  <si>
    <t xml:space="preserve">BATIMENT </t>
  </si>
  <si>
    <t>Lot n°3 - GROS ŒUVRE</t>
  </si>
  <si>
    <t>3.01</t>
  </si>
  <si>
    <t>3.02</t>
  </si>
  <si>
    <t>3.02.01</t>
  </si>
  <si>
    <t>3.02.02</t>
  </si>
  <si>
    <t>3.03</t>
  </si>
  <si>
    <t>3.03.01</t>
  </si>
  <si>
    <t>3.03.02</t>
  </si>
  <si>
    <t>3.04</t>
  </si>
  <si>
    <t>3.04.01</t>
  </si>
  <si>
    <t>3.04.04</t>
  </si>
  <si>
    <t>3.07</t>
  </si>
  <si>
    <t>3.08</t>
  </si>
  <si>
    <t>3.09</t>
  </si>
  <si>
    <t>3.10</t>
  </si>
  <si>
    <t>3.10.01</t>
  </si>
  <si>
    <t>3.11</t>
  </si>
  <si>
    <t>3.12</t>
  </si>
  <si>
    <t>3.12.02</t>
  </si>
  <si>
    <t>3.12.03</t>
  </si>
  <si>
    <t>3.13</t>
  </si>
  <si>
    <t>3.13.01</t>
  </si>
  <si>
    <t>3.14</t>
  </si>
  <si>
    <t>3.15</t>
  </si>
  <si>
    <t>3.15.01</t>
  </si>
  <si>
    <t>3.15.02</t>
  </si>
  <si>
    <t>3.15.03</t>
  </si>
  <si>
    <t>3.16</t>
  </si>
  <si>
    <t>3.16.01</t>
  </si>
  <si>
    <t>3.16.02</t>
  </si>
  <si>
    <t>3.16.03</t>
  </si>
  <si>
    <t>3.17</t>
  </si>
  <si>
    <t>3.17.01</t>
  </si>
  <si>
    <t>3.18</t>
  </si>
  <si>
    <t>3.18.01</t>
  </si>
  <si>
    <t>3.18.02</t>
  </si>
  <si>
    <t>3.18.03</t>
  </si>
  <si>
    <t>3.18.05</t>
  </si>
  <si>
    <t>3.19</t>
  </si>
  <si>
    <t>3.19.01</t>
  </si>
  <si>
    <t>3.20</t>
  </si>
  <si>
    <t>3.21</t>
  </si>
  <si>
    <t>3.22</t>
  </si>
  <si>
    <t>3.23</t>
  </si>
  <si>
    <t>3.24</t>
  </si>
  <si>
    <t>3.25</t>
  </si>
  <si>
    <t>Entretien voirie de chantier</t>
  </si>
  <si>
    <t>Passage caméra et hydrocurage</t>
  </si>
  <si>
    <t>3.06</t>
  </si>
  <si>
    <t>INFRASTRUCTURE EN SOUBASSEMENT</t>
  </si>
  <si>
    <t>Murs de fondations en agglos semi pleins de 0.20 ml d’épaisseur y compris armatures béton dosé à 350 Kg</t>
  </si>
  <si>
    <t>Membrane anti-radons et anti-termites</t>
  </si>
  <si>
    <t>Finition lissée</t>
  </si>
  <si>
    <t>Murs extérieurs en agglos creux de 0.20 ml</t>
  </si>
  <si>
    <t>Murs extérieurs des façades suivant indications des plans béton pour la maison et le collectif</t>
  </si>
  <si>
    <t>Semelles filantes suivant plans du BET de structures</t>
  </si>
  <si>
    <t>Massifs pour les murets extérieurs</t>
  </si>
  <si>
    <t>Murets formant garde corps en haut de l’escalier du bâtiment, y compris enduit mortier bâtard lissé</t>
  </si>
  <si>
    <t>Murs pour fermer le dessous de l’escalier et du local ménage au RDC (en agglos de 10cm), y compris enduit
  mortier bâtard lisse</t>
  </si>
  <si>
    <t>Murs extérieurs pour l’encastrement des coffrets IRVE et électrique bâtiment et maison</t>
  </si>
  <si>
    <t xml:space="preserve">Relevés au pourtour des toitures terrasses et des terrasses inaccessibles. </t>
  </si>
  <si>
    <t>Relevés des édicules de sorties de toiture (EU, VMC) en toiture terrasse (dés béton)</t>
  </si>
  <si>
    <t>Relevés en pied des poteaux de la pergola de la maison</t>
  </si>
  <si>
    <t>Relevés périphériques du local vélos extérieur</t>
  </si>
  <si>
    <t>3.12.04</t>
  </si>
  <si>
    <t>Façon de pente</t>
  </si>
  <si>
    <t>Texte indiqué dans CCTP (thermoprédalles)</t>
  </si>
  <si>
    <t>VARIANTE - Plancher coulé en place</t>
  </si>
  <si>
    <t>Dalles de balcons et terrasses</t>
  </si>
  <si>
    <r>
      <t>Pour les planchers hauts du bâtiment collectifs du RDC au 2</t>
    </r>
    <r>
      <rPr>
        <vertAlign val="superscript"/>
        <sz val="9"/>
        <color rgb="FF1F3864"/>
        <rFont val="Aptos"/>
        <family val="2"/>
      </rPr>
      <t>ème</t>
    </r>
    <r>
      <rPr>
        <sz val="9"/>
        <color rgb="FF1F3864"/>
        <rFont val="Aptos"/>
        <family val="2"/>
      </rPr>
      <t xml:space="preserve"> étage</t>
    </r>
  </si>
  <si>
    <t>3.13.02</t>
  </si>
  <si>
    <t>Imperméabilisation</t>
  </si>
  <si>
    <t xml:space="preserve">Pour traiter les relevés des façades et le seuil des balcons </t>
  </si>
  <si>
    <t>Escaliers balancés entre RDC et le 2ème étage pour le collectif</t>
  </si>
  <si>
    <t>Branchement TELECOM</t>
  </si>
  <si>
    <t>ENCASTREMENT POUR COFFRETS (EDF)</t>
  </si>
  <si>
    <t>ENCASTREMENT POUR COFFRETS (EDF )</t>
  </si>
  <si>
    <t>3.20.02</t>
  </si>
  <si>
    <t>Etanchéité du joint</t>
  </si>
  <si>
    <r>
      <t>Pour le garnissage des joints de rupture des acrotères et des relevés de terrasses du RDC au 2</t>
    </r>
    <r>
      <rPr>
        <vertAlign val="superscript"/>
        <sz val="9"/>
        <color rgb="FF1F3864"/>
        <rFont val="Aptos"/>
        <family val="2"/>
      </rPr>
      <t>ème</t>
    </r>
    <r>
      <rPr>
        <sz val="9"/>
        <color rgb="FF1F3864"/>
        <rFont val="Aptos"/>
        <family val="2"/>
      </rPr>
      <t xml:space="preserve"> étage</t>
    </r>
  </si>
  <si>
    <t>Joints dans relevés des terrasses privatives</t>
  </si>
  <si>
    <t>3.20.03</t>
  </si>
  <si>
    <t>Couvre-joint</t>
  </si>
  <si>
    <t>Pour habiller tous les joints de rupture et de dilatation de l’art précédent</t>
  </si>
  <si>
    <t>Socles pour chutes EU, VMC en toiture terrasse</t>
  </si>
  <si>
    <t>Casque</t>
  </si>
  <si>
    <t>Dont Acier</t>
  </si>
  <si>
    <t>M1</t>
  </si>
  <si>
    <t>Chainage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</si>
</sst>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_ ;\-#,##0.00\ "/>
  </numFmts>
  <fonts count="29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b/>
      <i/>
      <sz val="14"/>
      <color theme="4" tint="-0.499984740745262"/>
      <name val="Aptos"/>
      <family val="2"/>
    </font>
    <font>
      <i/>
      <sz val="14"/>
      <color theme="4" tint="-0.499984740745262"/>
      <name val="Aptos"/>
      <family val="2"/>
    </font>
    <font>
      <sz val="9"/>
      <color rgb="FF1F3864"/>
      <name val="Aptos"/>
      <family val="2"/>
    </font>
    <font>
      <sz val="8"/>
      <color theme="1"/>
      <name val="Aptos"/>
      <family val="2"/>
    </font>
    <font>
      <vertAlign val="superscript"/>
      <sz val="9"/>
      <color rgb="FF1F3864"/>
      <name val="Aptos"/>
      <family val="2"/>
    </font>
    <font>
      <b/>
      <sz val="10"/>
      <color rgb="FF1F386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auto="1"/>
      </top>
      <bottom style="hair">
        <color rgb="FF000000"/>
      </bottom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6" fillId="0" borderId="0" applyFont="0" applyFill="0" applyBorder="0" applyAlignment="0" applyProtection="0"/>
  </cellStyleXfs>
  <cellXfs count="189">
    <xf numFmtId="0" fontId="0" fillId="0" borderId="0" xfId="0">
      <alignment vertical="top"/>
    </xf>
    <xf numFmtId="0" fontId="18" fillId="0" borderId="0" xfId="0" applyFont="1">
      <alignment vertical="top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4" fontId="17" fillId="0" borderId="31" xfId="48" applyFont="1" applyFill="1" applyBorder="1" applyAlignment="1" applyProtection="1">
      <alignment horizontal="center" vertical="center"/>
    </xf>
    <xf numFmtId="0" fontId="19" fillId="4" borderId="12" xfId="0" applyFont="1" applyFill="1" applyBorder="1" applyAlignment="1">
      <alignment horizontal="center" vertical="center" wrapText="1"/>
    </xf>
    <xf numFmtId="164" fontId="19" fillId="4" borderId="7" xfId="0" applyNumberFormat="1" applyFont="1" applyFill="1" applyBorder="1" applyAlignment="1">
      <alignment horizontal="center" vertical="center" wrapText="1"/>
    </xf>
    <xf numFmtId="44" fontId="19" fillId="4" borderId="31" xfId="48" applyFont="1" applyFill="1" applyBorder="1" applyAlignment="1" applyProtection="1">
      <alignment horizontal="center" vertical="center" wrapText="1"/>
    </xf>
    <xf numFmtId="0" fontId="19" fillId="0" borderId="0" xfId="0" applyFont="1">
      <alignment vertical="top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8" fillId="0" borderId="12" xfId="0" applyFont="1" applyBorder="1" applyAlignment="1">
      <alignment horizontal="center" vertical="top"/>
    </xf>
    <xf numFmtId="164" fontId="18" fillId="0" borderId="7" xfId="0" applyNumberFormat="1" applyFont="1" applyBorder="1" applyAlignment="1">
      <alignment horizontal="right" vertical="top"/>
    </xf>
    <xf numFmtId="44" fontId="18" fillId="0" borderId="31" xfId="48" applyFont="1" applyFill="1" applyBorder="1" applyAlignment="1" applyProtection="1">
      <alignment horizontal="right" vertical="top"/>
      <protection locked="0"/>
    </xf>
    <xf numFmtId="49" fontId="20" fillId="0" borderId="6" xfId="0" applyNumberFormat="1" applyFont="1" applyBorder="1">
      <alignment vertical="top"/>
    </xf>
    <xf numFmtId="0" fontId="20" fillId="0" borderId="0" xfId="0" applyFont="1">
      <alignment vertical="top"/>
    </xf>
    <xf numFmtId="0" fontId="18" fillId="0" borderId="29" xfId="0" applyFont="1" applyBorder="1" applyAlignment="1">
      <alignment horizontal="center" vertical="top"/>
    </xf>
    <xf numFmtId="164" fontId="18" fillId="0" borderId="26" xfId="0" applyNumberFormat="1" applyFont="1" applyBorder="1" applyAlignment="1">
      <alignment horizontal="right" vertical="top"/>
    </xf>
    <xf numFmtId="44" fontId="18" fillId="0" borderId="32" xfId="48" applyFont="1" applyFill="1" applyBorder="1" applyAlignment="1" applyProtection="1">
      <alignment horizontal="right" vertical="top"/>
      <protection locked="0"/>
    </xf>
    <xf numFmtId="49" fontId="18" fillId="0" borderId="27" xfId="0" applyNumberFormat="1" applyFont="1" applyBorder="1">
      <alignment vertical="top"/>
    </xf>
    <xf numFmtId="0" fontId="19" fillId="0" borderId="46" xfId="0" applyFont="1" applyBorder="1">
      <alignment vertical="top"/>
    </xf>
    <xf numFmtId="4" fontId="18" fillId="0" borderId="26" xfId="0" applyNumberFormat="1" applyFont="1" applyBorder="1" applyAlignment="1">
      <alignment horizontal="right" vertical="top"/>
    </xf>
    <xf numFmtId="44" fontId="18" fillId="0" borderId="26" xfId="0" applyNumberFormat="1" applyFont="1" applyBorder="1" applyAlignment="1">
      <alignment horizontal="right" vertical="top"/>
    </xf>
    <xf numFmtId="44" fontId="18" fillId="0" borderId="32" xfId="48" applyFont="1" applyFill="1" applyBorder="1" applyAlignment="1" applyProtection="1">
      <alignment horizontal="right" vertical="top"/>
    </xf>
    <xf numFmtId="0" fontId="19" fillId="0" borderId="48" xfId="0" applyFont="1" applyBorder="1">
      <alignment vertical="top"/>
    </xf>
    <xf numFmtId="49" fontId="18" fillId="0" borderId="47" xfId="0" applyNumberFormat="1" applyFont="1" applyBorder="1">
      <alignment vertical="top"/>
    </xf>
    <xf numFmtId="0" fontId="19" fillId="5" borderId="4" xfId="18" applyFont="1" applyFill="1" applyBorder="1" applyAlignment="1">
      <alignment horizontal="right" vertical="top" wrapText="1"/>
    </xf>
    <xf numFmtId="49" fontId="19" fillId="5" borderId="3" xfId="18" applyNumberFormat="1" applyFont="1" applyFill="1" applyBorder="1">
      <alignment horizontal="left" vertical="top" wrapText="1"/>
    </xf>
    <xf numFmtId="0" fontId="19" fillId="5" borderId="3" xfId="0" applyFont="1" applyFill="1" applyBorder="1" applyAlignment="1">
      <alignment horizontal="center" vertical="top"/>
    </xf>
    <xf numFmtId="0" fontId="19" fillId="5" borderId="3" xfId="0" applyFont="1" applyFill="1" applyBorder="1" applyAlignment="1">
      <alignment horizontal="right" vertical="top"/>
    </xf>
    <xf numFmtId="44" fontId="19" fillId="5" borderId="33" xfId="48" applyFont="1" applyFill="1" applyBorder="1" applyAlignment="1" applyProtection="1">
      <alignment horizontal="right" vertical="top"/>
      <protection locked="0"/>
    </xf>
    <xf numFmtId="0" fontId="18" fillId="0" borderId="6" xfId="2" applyFont="1" applyFill="1" applyBorder="1">
      <alignment horizontal="left" vertical="top" wrapText="1"/>
    </xf>
    <xf numFmtId="49" fontId="18" fillId="0" borderId="0" xfId="27" applyFont="1" applyFill="1">
      <alignment horizontal="left" vertical="top" wrapText="1"/>
    </xf>
    <xf numFmtId="0" fontId="18" fillId="0" borderId="12" xfId="0" applyFont="1" applyBorder="1" applyAlignment="1" applyProtection="1">
      <alignment horizontal="center" vertical="top"/>
      <protection locked="0"/>
    </xf>
    <xf numFmtId="4" fontId="18" fillId="0" borderId="7" xfId="0" applyNumberFormat="1" applyFont="1" applyBorder="1" applyAlignment="1">
      <alignment horizontal="right" vertical="top"/>
    </xf>
    <xf numFmtId="4" fontId="18" fillId="0" borderId="7" xfId="0" applyNumberFormat="1" applyFont="1" applyBorder="1" applyAlignment="1" applyProtection="1">
      <alignment horizontal="right" vertical="top"/>
      <protection locked="0"/>
    </xf>
    <xf numFmtId="49" fontId="20" fillId="0" borderId="24" xfId="0" applyNumberFormat="1" applyFont="1" applyBorder="1">
      <alignment vertical="top"/>
    </xf>
    <xf numFmtId="0" fontId="20" fillId="0" borderId="50" xfId="0" applyFont="1" applyBorder="1">
      <alignment vertical="top"/>
    </xf>
    <xf numFmtId="49" fontId="19" fillId="0" borderId="24" xfId="0" applyNumberFormat="1" applyFont="1" applyBorder="1">
      <alignment vertical="top"/>
    </xf>
    <xf numFmtId="0" fontId="19" fillId="0" borderId="49" xfId="0" applyFont="1" applyBorder="1" applyAlignment="1">
      <alignment vertical="center"/>
    </xf>
    <xf numFmtId="49" fontId="19" fillId="0" borderId="6" xfId="0" applyNumberFormat="1" applyFont="1" applyBorder="1">
      <alignment vertical="top"/>
    </xf>
    <xf numFmtId="0" fontId="19" fillId="0" borderId="0" xfId="0" applyFont="1" applyAlignment="1">
      <alignment vertical="center"/>
    </xf>
    <xf numFmtId="0" fontId="19" fillId="0" borderId="25" xfId="0" applyFont="1" applyBorder="1" applyAlignment="1">
      <alignment vertical="center"/>
    </xf>
    <xf numFmtId="49" fontId="19" fillId="0" borderId="27" xfId="0" applyNumberFormat="1" applyFont="1" applyBorder="1">
      <alignment vertical="top"/>
    </xf>
    <xf numFmtId="49" fontId="19" fillId="0" borderId="28" xfId="0" applyNumberFormat="1" applyFont="1" applyBorder="1">
      <alignment vertical="top"/>
    </xf>
    <xf numFmtId="49" fontId="21" fillId="0" borderId="0" xfId="0" applyNumberFormat="1" applyFont="1">
      <alignment vertical="top"/>
    </xf>
    <xf numFmtId="49" fontId="20" fillId="0" borderId="25" xfId="0" applyNumberFormat="1" applyFont="1" applyBorder="1">
      <alignment vertical="top"/>
    </xf>
    <xf numFmtId="44" fontId="18" fillId="0" borderId="41" xfId="48" applyFont="1" applyFill="1" applyBorder="1" applyAlignment="1" applyProtection="1">
      <alignment horizontal="right" vertical="top"/>
      <protection locked="0"/>
    </xf>
    <xf numFmtId="49" fontId="19" fillId="0" borderId="25" xfId="0" applyNumberFormat="1" applyFont="1" applyBorder="1">
      <alignment vertical="top"/>
    </xf>
    <xf numFmtId="0" fontId="22" fillId="0" borderId="6" xfId="2" applyFont="1" applyFill="1" applyBorder="1">
      <alignment horizontal="left" vertical="top" wrapText="1"/>
    </xf>
    <xf numFmtId="49" fontId="18" fillId="0" borderId="25" xfId="0" applyNumberFormat="1" applyFont="1" applyBorder="1">
      <alignment vertical="top"/>
    </xf>
    <xf numFmtId="49" fontId="18" fillId="0" borderId="24" xfId="0" applyNumberFormat="1" applyFont="1" applyBorder="1">
      <alignment vertical="top"/>
    </xf>
    <xf numFmtId="0" fontId="18" fillId="5" borderId="21" xfId="0" applyFont="1" applyFill="1" applyBorder="1" applyAlignment="1">
      <alignment horizontal="center" vertical="top"/>
    </xf>
    <xf numFmtId="4" fontId="18" fillId="5" borderId="39" xfId="0" applyNumberFormat="1" applyFont="1" applyFill="1" applyBorder="1" applyAlignment="1">
      <alignment horizontal="right" vertical="top"/>
    </xf>
    <xf numFmtId="44" fontId="18" fillId="5" borderId="39" xfId="0" applyNumberFormat="1" applyFont="1" applyFill="1" applyBorder="1" applyAlignment="1">
      <alignment horizontal="right" vertical="top"/>
    </xf>
    <xf numFmtId="0" fontId="19" fillId="0" borderId="6" xfId="18" applyFont="1" applyFill="1" applyBorder="1" applyAlignment="1">
      <alignment horizontal="right" vertical="top" wrapText="1"/>
    </xf>
    <xf numFmtId="49" fontId="19" fillId="0" borderId="0" xfId="18" applyNumberFormat="1" applyFont="1" applyFill="1" applyBorder="1">
      <alignment horizontal="left" vertical="top" wrapText="1"/>
    </xf>
    <xf numFmtId="44" fontId="19" fillId="0" borderId="31" xfId="48" applyFont="1" applyFill="1" applyBorder="1" applyAlignment="1" applyProtection="1">
      <alignment horizontal="right" vertical="top"/>
      <protection locked="0"/>
    </xf>
    <xf numFmtId="49" fontId="20" fillId="0" borderId="0" xfId="0" applyNumberFormat="1" applyFont="1">
      <alignment vertical="top"/>
    </xf>
    <xf numFmtId="0" fontId="19" fillId="0" borderId="7" xfId="0" applyFont="1" applyBorder="1" applyAlignment="1">
      <alignment horizontal="right" vertical="top"/>
    </xf>
    <xf numFmtId="44" fontId="19" fillId="0" borderId="34" xfId="48" applyFont="1" applyFill="1" applyBorder="1" applyAlignment="1" applyProtection="1">
      <alignment horizontal="right" vertical="top"/>
      <protection locked="0"/>
    </xf>
    <xf numFmtId="44" fontId="18" fillId="0" borderId="7" xfId="0" applyNumberFormat="1" applyFont="1" applyBorder="1" applyAlignment="1">
      <alignment horizontal="right" vertical="top"/>
    </xf>
    <xf numFmtId="49" fontId="18" fillId="0" borderId="54" xfId="0" applyNumberFormat="1" applyFont="1" applyBorder="1">
      <alignment vertical="top"/>
    </xf>
    <xf numFmtId="0" fontId="19" fillId="0" borderId="30" xfId="0" applyFont="1" applyBorder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19" fillId="0" borderId="47" xfId="0" applyNumberFormat="1" applyFont="1" applyBorder="1">
      <alignment vertical="top"/>
    </xf>
    <xf numFmtId="0" fontId="18" fillId="0" borderId="46" xfId="0" applyFont="1" applyBorder="1" applyAlignment="1">
      <alignment vertical="center"/>
    </xf>
    <xf numFmtId="0" fontId="18" fillId="0" borderId="56" xfId="0" applyFont="1" applyBorder="1" applyAlignment="1">
      <alignment vertical="center"/>
    </xf>
    <xf numFmtId="49" fontId="18" fillId="0" borderId="36" xfId="0" applyNumberFormat="1" applyFont="1" applyBorder="1">
      <alignment vertical="top"/>
    </xf>
    <xf numFmtId="11" fontId="19" fillId="5" borderId="3" xfId="0" applyNumberFormat="1" applyFont="1" applyFill="1" applyBorder="1" applyAlignment="1">
      <alignment horizontal="center" vertical="top"/>
    </xf>
    <xf numFmtId="11" fontId="19" fillId="5" borderId="3" xfId="0" applyNumberFormat="1" applyFont="1" applyFill="1" applyBorder="1" applyAlignment="1">
      <alignment horizontal="right" vertical="top"/>
    </xf>
    <xf numFmtId="49" fontId="18" fillId="0" borderId="57" xfId="0" applyNumberFormat="1" applyFont="1" applyBorder="1">
      <alignment vertical="top"/>
    </xf>
    <xf numFmtId="49" fontId="21" fillId="0" borderId="58" xfId="0" applyNumberFormat="1" applyFont="1" applyBorder="1">
      <alignment vertical="top"/>
    </xf>
    <xf numFmtId="49" fontId="20" fillId="0" borderId="49" xfId="0" applyNumberFormat="1" applyFont="1" applyBorder="1">
      <alignment vertical="top"/>
    </xf>
    <xf numFmtId="0" fontId="18" fillId="0" borderId="42" xfId="0" applyFont="1" applyBorder="1" applyAlignment="1">
      <alignment horizontal="center" vertical="top"/>
    </xf>
    <xf numFmtId="4" fontId="18" fillId="0" borderId="43" xfId="0" applyNumberFormat="1" applyFont="1" applyBorder="1" applyAlignment="1">
      <alignment horizontal="right" vertical="top"/>
    </xf>
    <xf numFmtId="0" fontId="18" fillId="0" borderId="9" xfId="0" applyFont="1" applyBorder="1" applyAlignment="1">
      <alignment horizontal="center" vertical="top"/>
    </xf>
    <xf numFmtId="4" fontId="18" fillId="0" borderId="40" xfId="0" applyNumberFormat="1" applyFont="1" applyBorder="1" applyAlignment="1">
      <alignment horizontal="right" vertical="top"/>
    </xf>
    <xf numFmtId="44" fontId="18" fillId="0" borderId="38" xfId="48" applyFont="1" applyFill="1" applyBorder="1" applyAlignment="1" applyProtection="1">
      <alignment horizontal="right" vertical="top"/>
      <protection locked="0"/>
    </xf>
    <xf numFmtId="49" fontId="19" fillId="0" borderId="36" xfId="0" applyNumberFormat="1" applyFont="1" applyBorder="1">
      <alignment vertical="top"/>
    </xf>
    <xf numFmtId="49" fontId="19" fillId="0" borderId="37" xfId="0" applyNumberFormat="1" applyFont="1" applyBorder="1">
      <alignment vertical="top"/>
    </xf>
    <xf numFmtId="49" fontId="19" fillId="0" borderId="0" xfId="0" applyNumberFormat="1" applyFont="1">
      <alignment vertical="top"/>
    </xf>
    <xf numFmtId="49" fontId="22" fillId="0" borderId="6" xfId="0" applyNumberFormat="1" applyFont="1" applyBorder="1">
      <alignment vertical="top"/>
    </xf>
    <xf numFmtId="49" fontId="22" fillId="0" borderId="0" xfId="0" applyNumberFormat="1" applyFont="1">
      <alignment vertical="top"/>
    </xf>
    <xf numFmtId="49" fontId="19" fillId="0" borderId="56" xfId="0" applyNumberFormat="1" applyFont="1" applyBorder="1">
      <alignment vertical="top"/>
    </xf>
    <xf numFmtId="49" fontId="19" fillId="0" borderId="55" xfId="0" applyNumberFormat="1" applyFont="1" applyBorder="1">
      <alignment vertical="top"/>
    </xf>
    <xf numFmtId="49" fontId="19" fillId="0" borderId="54" xfId="0" applyNumberFormat="1" applyFont="1" applyBorder="1">
      <alignment vertical="top"/>
    </xf>
    <xf numFmtId="44" fontId="18" fillId="0" borderId="70" xfId="48" applyFont="1" applyFill="1" applyBorder="1" applyAlignment="1" applyProtection="1">
      <alignment horizontal="right" vertical="top"/>
      <protection locked="0"/>
    </xf>
    <xf numFmtId="49" fontId="19" fillId="0" borderId="59" xfId="0" applyNumberFormat="1" applyFont="1" applyBorder="1">
      <alignment vertical="top"/>
    </xf>
    <xf numFmtId="49" fontId="18" fillId="0" borderId="64" xfId="0" applyNumberFormat="1" applyFont="1" applyBorder="1">
      <alignment vertical="top"/>
    </xf>
    <xf numFmtId="49" fontId="19" fillId="0" borderId="12" xfId="0" applyNumberFormat="1" applyFont="1" applyBorder="1">
      <alignment vertical="top"/>
    </xf>
    <xf numFmtId="49" fontId="19" fillId="0" borderId="64" xfId="0" applyNumberFormat="1" applyFont="1" applyBorder="1">
      <alignment vertical="top"/>
    </xf>
    <xf numFmtId="44" fontId="19" fillId="5" borderId="71" xfId="48" applyFont="1" applyFill="1" applyBorder="1" applyAlignment="1" applyProtection="1">
      <alignment horizontal="right" vertical="top"/>
      <protection locked="0"/>
    </xf>
    <xf numFmtId="49" fontId="22" fillId="0" borderId="5" xfId="0" applyNumberFormat="1" applyFont="1" applyBorder="1">
      <alignment vertical="top"/>
    </xf>
    <xf numFmtId="44" fontId="18" fillId="0" borderId="45" xfId="48" applyFont="1" applyFill="1" applyBorder="1" applyAlignment="1" applyProtection="1">
      <alignment horizontal="right" vertical="top"/>
      <protection locked="0"/>
    </xf>
    <xf numFmtId="0" fontId="19" fillId="5" borderId="35" xfId="18" applyFont="1" applyFill="1" applyBorder="1" applyAlignment="1">
      <alignment horizontal="right" vertical="top" wrapText="1"/>
    </xf>
    <xf numFmtId="49" fontId="19" fillId="5" borderId="15" xfId="0" applyNumberFormat="1" applyFont="1" applyFill="1" applyBorder="1">
      <alignment vertical="top"/>
    </xf>
    <xf numFmtId="49" fontId="22" fillId="0" borderId="42" xfId="0" applyNumberFormat="1" applyFont="1" applyBorder="1">
      <alignment vertical="top"/>
    </xf>
    <xf numFmtId="49" fontId="20" fillId="0" borderId="51" xfId="0" applyNumberFormat="1" applyFont="1" applyBorder="1">
      <alignment vertical="top"/>
    </xf>
    <xf numFmtId="0" fontId="19" fillId="0" borderId="17" xfId="18" applyFont="1" applyFill="1" applyBorder="1" applyAlignment="1">
      <alignment horizontal="right" vertical="top" wrapText="1"/>
    </xf>
    <xf numFmtId="49" fontId="19" fillId="0" borderId="17" xfId="18" applyNumberFormat="1" applyFont="1" applyFill="1" applyBorder="1">
      <alignment horizontal="left" vertical="top" wrapText="1"/>
    </xf>
    <xf numFmtId="0" fontId="19" fillId="0" borderId="17" xfId="0" applyFont="1" applyBorder="1" applyAlignment="1">
      <alignment horizontal="center" vertical="top"/>
    </xf>
    <xf numFmtId="0" fontId="19" fillId="0" borderId="17" xfId="0" applyFont="1" applyBorder="1" applyAlignment="1">
      <alignment horizontal="right" vertical="top"/>
    </xf>
    <xf numFmtId="44" fontId="19" fillId="0" borderId="0" xfId="48" applyFont="1" applyFill="1" applyBorder="1" applyAlignment="1" applyProtection="1">
      <alignment horizontal="right" vertical="top"/>
      <protection locked="0"/>
    </xf>
    <xf numFmtId="165" fontId="18" fillId="0" borderId="0" xfId="0" applyNumberFormat="1" applyFont="1">
      <alignment vertical="top"/>
    </xf>
    <xf numFmtId="44" fontId="19" fillId="0" borderId="44" xfId="48" applyFont="1" applyFill="1" applyBorder="1" applyAlignment="1" applyProtection="1">
      <alignment vertical="top"/>
    </xf>
    <xf numFmtId="44" fontId="19" fillId="0" borderId="20" xfId="48" applyFont="1" applyFill="1" applyBorder="1" applyAlignment="1" applyProtection="1">
      <alignment vertical="top"/>
    </xf>
    <xf numFmtId="44" fontId="19" fillId="0" borderId="8" xfId="48" applyFont="1" applyFill="1" applyBorder="1" applyAlignment="1" applyProtection="1">
      <alignment vertical="top"/>
    </xf>
    <xf numFmtId="44" fontId="18" fillId="0" borderId="0" xfId="48" applyFont="1" applyFill="1" applyBorder="1" applyAlignment="1" applyProtection="1">
      <alignment vertical="top"/>
    </xf>
    <xf numFmtId="44" fontId="18" fillId="0" borderId="0" xfId="48" applyFont="1" applyFill="1" applyBorder="1" applyAlignment="1" applyProtection="1">
      <alignment horizontal="right" vertical="top"/>
    </xf>
    <xf numFmtId="49" fontId="18" fillId="0" borderId="15" xfId="0" applyNumberFormat="1" applyFont="1" applyBorder="1">
      <alignment vertical="top"/>
    </xf>
    <xf numFmtId="0" fontId="18" fillId="0" borderId="15" xfId="0" applyFont="1" applyBorder="1">
      <alignment vertical="top"/>
    </xf>
    <xf numFmtId="49" fontId="18" fillId="0" borderId="10" xfId="0" applyNumberFormat="1" applyFont="1" applyBorder="1">
      <alignment vertical="top"/>
    </xf>
    <xf numFmtId="0" fontId="18" fillId="0" borderId="10" xfId="0" applyFont="1" applyBorder="1">
      <alignment vertical="top"/>
    </xf>
    <xf numFmtId="164" fontId="18" fillId="0" borderId="10" xfId="0" applyNumberFormat="1" applyFont="1" applyBorder="1">
      <alignment vertical="top"/>
    </xf>
    <xf numFmtId="44" fontId="18" fillId="0" borderId="10" xfId="48" applyFont="1" applyFill="1" applyBorder="1" applyAlignment="1" applyProtection="1">
      <alignment vertical="top"/>
    </xf>
    <xf numFmtId="164" fontId="18" fillId="0" borderId="0" xfId="0" applyNumberFormat="1" applyFont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164" fontId="23" fillId="0" borderId="0" xfId="0" applyNumberFormat="1" applyFont="1">
      <alignment vertical="top"/>
    </xf>
    <xf numFmtId="44" fontId="19" fillId="0" borderId="0" xfId="48" applyFont="1" applyBorder="1" applyAlignment="1">
      <alignment vertical="top"/>
    </xf>
    <xf numFmtId="49" fontId="24" fillId="0" borderId="0" xfId="0" applyNumberFormat="1" applyFont="1">
      <alignment vertical="top"/>
    </xf>
    <xf numFmtId="0" fontId="24" fillId="0" borderId="0" xfId="0" applyFont="1">
      <alignment vertical="top"/>
    </xf>
    <xf numFmtId="164" fontId="24" fillId="0" borderId="0" xfId="0" applyNumberFormat="1" applyFont="1">
      <alignment vertical="top"/>
    </xf>
    <xf numFmtId="0" fontId="18" fillId="0" borderId="12" xfId="0" applyFont="1" applyBorder="1">
      <alignment vertical="top"/>
    </xf>
    <xf numFmtId="44" fontId="18" fillId="0" borderId="12" xfId="48" applyFont="1" applyFill="1" applyBorder="1" applyAlignment="1" applyProtection="1">
      <alignment vertical="top"/>
    </xf>
    <xf numFmtId="0" fontId="25" fillId="0" borderId="0" xfId="0" applyFont="1" applyAlignment="1">
      <alignment horizontal="justify" vertical="center"/>
    </xf>
    <xf numFmtId="0" fontId="25" fillId="0" borderId="48" xfId="0" applyFont="1" applyBorder="1" applyAlignment="1">
      <alignment horizontal="justify" vertical="center"/>
    </xf>
    <xf numFmtId="0" fontId="26" fillId="0" borderId="0" xfId="0" applyFont="1">
      <alignment vertical="top"/>
    </xf>
    <xf numFmtId="0" fontId="25" fillId="0" borderId="46" xfId="0" applyFont="1" applyBorder="1" applyAlignment="1">
      <alignment horizontal="justify" vertical="center"/>
    </xf>
    <xf numFmtId="0" fontId="25" fillId="0" borderId="46" xfId="0" applyFont="1" applyBorder="1" applyAlignment="1">
      <alignment horizontal="justify" vertical="center" wrapText="1"/>
    </xf>
    <xf numFmtId="0" fontId="21" fillId="0" borderId="56" xfId="0" applyFont="1" applyBorder="1" applyAlignment="1">
      <alignment vertical="center"/>
    </xf>
    <xf numFmtId="0" fontId="28" fillId="0" borderId="0" xfId="0" applyFont="1" applyAlignment="1">
      <alignment vertical="center"/>
    </xf>
    <xf numFmtId="49" fontId="18" fillId="0" borderId="37" xfId="0" applyNumberFormat="1" applyFont="1" applyBorder="1">
      <alignment vertical="top"/>
    </xf>
    <xf numFmtId="0" fontId="25" fillId="0" borderId="0" xfId="0" applyFont="1">
      <alignment vertical="top"/>
    </xf>
    <xf numFmtId="0" fontId="18" fillId="6" borderId="29" xfId="0" applyFont="1" applyFill="1" applyBorder="1" applyAlignment="1">
      <alignment horizontal="center" vertical="top"/>
    </xf>
    <xf numFmtId="4" fontId="18" fillId="6" borderId="26" xfId="0" applyNumberFormat="1" applyFont="1" applyFill="1" applyBorder="1" applyAlignment="1">
      <alignment horizontal="right" vertical="top"/>
    </xf>
    <xf numFmtId="44" fontId="18" fillId="6" borderId="26" xfId="0" applyNumberFormat="1" applyFont="1" applyFill="1" applyBorder="1" applyAlignment="1">
      <alignment horizontal="right" vertical="top"/>
    </xf>
    <xf numFmtId="0" fontId="18" fillId="6" borderId="53" xfId="0" applyFont="1" applyFill="1" applyBorder="1" applyAlignment="1">
      <alignment horizontal="center" vertical="top"/>
    </xf>
    <xf numFmtId="4" fontId="18" fillId="6" borderId="52" xfId="0" applyNumberFormat="1" applyFont="1" applyFill="1" applyBorder="1" applyAlignment="1">
      <alignment horizontal="right" vertical="top"/>
    </xf>
    <xf numFmtId="44" fontId="18" fillId="6" borderId="0" xfId="0" applyNumberFormat="1" applyFont="1" applyFill="1" applyAlignment="1">
      <alignment horizontal="right" vertical="top"/>
    </xf>
    <xf numFmtId="0" fontId="18" fillId="6" borderId="69" xfId="0" applyFont="1" applyFill="1" applyBorder="1" applyAlignment="1">
      <alignment horizontal="center" vertical="top"/>
    </xf>
    <xf numFmtId="4" fontId="18" fillId="6" borderId="61" xfId="0" applyNumberFormat="1" applyFont="1" applyFill="1" applyBorder="1" applyAlignment="1">
      <alignment horizontal="right" vertical="top"/>
    </xf>
    <xf numFmtId="44" fontId="18" fillId="6" borderId="67" xfId="0" applyNumberFormat="1" applyFont="1" applyFill="1" applyBorder="1" applyAlignment="1">
      <alignment horizontal="right" vertical="top"/>
    </xf>
    <xf numFmtId="0" fontId="18" fillId="6" borderId="68" xfId="0" applyFont="1" applyFill="1" applyBorder="1" applyAlignment="1">
      <alignment horizontal="center" vertical="top"/>
    </xf>
    <xf numFmtId="4" fontId="18" fillId="6" borderId="60" xfId="0" applyNumberFormat="1" applyFont="1" applyFill="1" applyBorder="1" applyAlignment="1">
      <alignment horizontal="right" vertical="top"/>
    </xf>
    <xf numFmtId="44" fontId="18" fillId="6" borderId="65" xfId="0" applyNumberFormat="1" applyFont="1" applyFill="1" applyBorder="1" applyAlignment="1">
      <alignment horizontal="right" vertical="top"/>
    </xf>
    <xf numFmtId="0" fontId="18" fillId="6" borderId="63" xfId="0" applyFont="1" applyFill="1" applyBorder="1" applyAlignment="1">
      <alignment horizontal="center" vertical="top"/>
    </xf>
    <xf numFmtId="4" fontId="18" fillId="6" borderId="62" xfId="0" applyNumberFormat="1" applyFont="1" applyFill="1" applyBorder="1" applyAlignment="1">
      <alignment horizontal="right" vertical="top"/>
    </xf>
    <xf numFmtId="44" fontId="18" fillId="6" borderId="66" xfId="0" applyNumberFormat="1" applyFont="1" applyFill="1" applyBorder="1" applyAlignment="1">
      <alignment horizontal="right" vertical="top"/>
    </xf>
    <xf numFmtId="0" fontId="18" fillId="0" borderId="68" xfId="0" applyFont="1" applyBorder="1" applyAlignment="1">
      <alignment horizontal="center" vertical="top"/>
    </xf>
    <xf numFmtId="4" fontId="18" fillId="0" borderId="60" xfId="0" applyNumberFormat="1" applyFont="1" applyBorder="1" applyAlignment="1">
      <alignment horizontal="right" vertical="top"/>
    </xf>
    <xf numFmtId="44" fontId="18" fillId="0" borderId="65" xfId="0" applyNumberFormat="1" applyFont="1" applyBorder="1" applyAlignment="1">
      <alignment horizontal="right" vertical="top"/>
    </xf>
    <xf numFmtId="0" fontId="18" fillId="0" borderId="63" xfId="0" applyFont="1" applyBorder="1" applyAlignment="1">
      <alignment horizontal="center" vertical="top"/>
    </xf>
    <xf numFmtId="4" fontId="18" fillId="0" borderId="62" xfId="0" applyNumberFormat="1" applyFont="1" applyBorder="1" applyAlignment="1">
      <alignment horizontal="right" vertical="top"/>
    </xf>
    <xf numFmtId="44" fontId="18" fillId="0" borderId="66" xfId="0" applyNumberFormat="1" applyFont="1" applyBorder="1" applyAlignment="1">
      <alignment horizontal="right" vertical="top"/>
    </xf>
    <xf numFmtId="0" fontId="18" fillId="0" borderId="69" xfId="0" applyFont="1" applyBorder="1" applyAlignment="1">
      <alignment horizontal="center" vertical="top"/>
    </xf>
    <xf numFmtId="4" fontId="18" fillId="0" borderId="61" xfId="0" applyNumberFormat="1" applyFont="1" applyBorder="1" applyAlignment="1">
      <alignment horizontal="right" vertical="top"/>
    </xf>
    <xf numFmtId="44" fontId="18" fillId="0" borderId="67" xfId="0" applyNumberFormat="1" applyFont="1" applyBorder="1" applyAlignment="1">
      <alignment horizontal="right" vertical="top"/>
    </xf>
    <xf numFmtId="0" fontId="18" fillId="0" borderId="53" xfId="0" applyFont="1" applyBorder="1" applyAlignment="1">
      <alignment horizontal="center" vertical="top"/>
    </xf>
    <xf numFmtId="4" fontId="18" fillId="0" borderId="52" xfId="0" applyNumberFormat="1" applyFont="1" applyBorder="1" applyAlignment="1">
      <alignment horizontal="right" vertical="top"/>
    </xf>
    <xf numFmtId="44" fontId="18" fillId="0" borderId="0" xfId="0" applyNumberFormat="1" applyFont="1" applyAlignment="1">
      <alignment horizontal="right" vertical="top"/>
    </xf>
    <xf numFmtId="49" fontId="19" fillId="0" borderId="35" xfId="0" applyNumberFormat="1" applyFont="1" applyBorder="1">
      <alignment vertical="top"/>
    </xf>
    <xf numFmtId="49" fontId="18" fillId="0" borderId="28" xfId="0" applyNumberFormat="1" applyFont="1" applyBorder="1">
      <alignment vertical="top"/>
    </xf>
    <xf numFmtId="0" fontId="18" fillId="0" borderId="72" xfId="0" applyFont="1" applyBorder="1" applyAlignment="1">
      <alignment horizontal="center" vertical="top"/>
    </xf>
    <xf numFmtId="4" fontId="18" fillId="0" borderId="73" xfId="0" applyNumberFormat="1" applyFont="1" applyBorder="1" applyAlignment="1">
      <alignment horizontal="right" vertical="top"/>
    </xf>
    <xf numFmtId="44" fontId="18" fillId="0" borderId="73" xfId="0" applyNumberFormat="1" applyFont="1" applyBorder="1" applyAlignment="1">
      <alignment horizontal="right" vertical="top"/>
    </xf>
    <xf numFmtId="49" fontId="18" fillId="0" borderId="9" xfId="0" applyNumberFormat="1" applyFont="1" applyBorder="1">
      <alignment vertical="top"/>
    </xf>
    <xf numFmtId="49" fontId="18" fillId="0" borderId="10" xfId="0" applyNumberFormat="1" applyFont="1" applyBorder="1">
      <alignment vertical="top"/>
    </xf>
    <xf numFmtId="49" fontId="18" fillId="0" borderId="11" xfId="0" applyNumberFormat="1" applyFont="1" applyBorder="1">
      <alignment vertical="top"/>
    </xf>
    <xf numFmtId="49" fontId="18" fillId="0" borderId="12" xfId="0" applyNumberFormat="1" applyFont="1" applyBorder="1">
      <alignment vertical="top"/>
    </xf>
    <xf numFmtId="49" fontId="18" fillId="0" borderId="0" xfId="0" applyNumberFormat="1" applyFont="1">
      <alignment vertical="top"/>
    </xf>
    <xf numFmtId="49" fontId="18" fillId="0" borderId="13" xfId="0" applyNumberFormat="1" applyFont="1" applyBorder="1">
      <alignment vertical="top"/>
    </xf>
    <xf numFmtId="49" fontId="18" fillId="0" borderId="14" xfId="0" applyNumberFormat="1" applyFont="1" applyBorder="1">
      <alignment vertical="top"/>
    </xf>
    <xf numFmtId="49" fontId="18" fillId="0" borderId="15" xfId="0" applyNumberFormat="1" applyFont="1" applyBorder="1">
      <alignment vertical="top"/>
    </xf>
    <xf numFmtId="49" fontId="18" fillId="0" borderId="16" xfId="0" applyNumberFormat="1" applyFont="1" applyBorder="1">
      <alignment vertical="top"/>
    </xf>
    <xf numFmtId="0" fontId="17" fillId="0" borderId="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49" fontId="19" fillId="4" borderId="6" xfId="0" applyNumberFormat="1" applyFont="1" applyFill="1" applyBorder="1" applyAlignment="1">
      <alignment horizontal="center" vertical="center"/>
    </xf>
    <xf numFmtId="49" fontId="19" fillId="4" borderId="19" xfId="0" applyNumberFormat="1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44" fontId="18" fillId="0" borderId="74" xfId="0" applyNumberFormat="1" applyFont="1" applyBorder="1" applyAlignment="1">
      <alignment horizontal="right" vertical="top"/>
    </xf>
    <xf numFmtId="0" fontId="18" fillId="0" borderId="25" xfId="0" applyFont="1" applyBorder="1" applyAlignment="1">
      <alignment horizontal="center" vertical="top"/>
    </xf>
    <xf numFmtId="4" fontId="18" fillId="0" borderId="75" xfId="0" applyNumberFormat="1" applyFont="1" applyBorder="1" applyAlignment="1">
      <alignment horizontal="right" vertical="top"/>
    </xf>
    <xf numFmtId="44" fontId="18" fillId="0" borderId="76" xfId="0" applyNumberFormat="1" applyFont="1" applyBorder="1" applyAlignment="1">
      <alignment horizontal="right" vertical="top"/>
    </xf>
    <xf numFmtId="44" fontId="18" fillId="0" borderId="25" xfId="48" applyFont="1" applyFill="1" applyBorder="1" applyAlignment="1" applyProtection="1">
      <alignment horizontal="right" vertical="top"/>
      <protection locked="0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118782</xdr:colOff>
      <xdr:row>0</xdr:row>
      <xdr:rowOff>56029</xdr:rowOff>
    </xdr:from>
    <xdr:to>
      <xdr:col>2</xdr:col>
      <xdr:colOff>405652</xdr:colOff>
      <xdr:row>1</xdr:row>
      <xdr:rowOff>152399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45FF18D-D52C-4F9A-F545-4EC09A9B3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80782" y="56029"/>
          <a:ext cx="936811" cy="936811"/>
        </a:xfrm>
        <a:prstGeom prst="rect">
          <a:avLst/>
        </a:prstGeom>
      </xdr:spPr>
    </xdr:pic>
    <xdr:clientData/>
  </xdr:twoCellAnchor>
  <xdr:twoCellAnchor editAs="oneCell">
    <xdr:from>
      <xdr:col>10</xdr:col>
      <xdr:colOff>145810</xdr:colOff>
      <xdr:row>0</xdr:row>
      <xdr:rowOff>33617</xdr:rowOff>
    </xdr:from>
    <xdr:to>
      <xdr:col>11</xdr:col>
      <xdr:colOff>651061</xdr:colOff>
      <xdr:row>0</xdr:row>
      <xdr:rowOff>754154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C57D5C91-65CB-C89F-E356-BEBFD5DCF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6457" y="33617"/>
          <a:ext cx="1334486" cy="720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B1:N201"/>
  <sheetViews>
    <sheetView showGridLines="0" tabSelected="1" topLeftCell="A131" zoomScale="85" zoomScaleNormal="85" zoomScaleSheetLayoutView="100" workbookViewId="0">
      <selection activeCell="R169" sqref="R169"/>
    </sheetView>
  </sheetViews>
  <sheetFormatPr baseColWidth="10" defaultColWidth="11.42578125" defaultRowHeight="13.5" x14ac:dyDescent="0.25"/>
  <cols>
    <col min="1" max="1" width="11.42578125" style="1"/>
    <col min="2" max="2" width="9.7109375" style="10" customWidth="1"/>
    <col min="3" max="3" width="85.7109375" style="10" customWidth="1"/>
    <col min="4" max="4" width="4.7109375" style="124" customWidth="1"/>
    <col min="5" max="7" width="12.42578125" style="116" customWidth="1"/>
    <col min="8" max="8" width="4.7109375" style="124" customWidth="1"/>
    <col min="9" max="11" width="12.42578125" style="116" customWidth="1"/>
    <col min="12" max="12" width="12.42578125" style="125" customWidth="1"/>
    <col min="13" max="16384" width="11.42578125" style="1"/>
  </cols>
  <sheetData>
    <row r="1" spans="2:12" ht="66" customHeight="1" x14ac:dyDescent="0.25">
      <c r="B1" s="176" t="s">
        <v>89</v>
      </c>
      <c r="C1" s="177"/>
      <c r="D1" s="177"/>
      <c r="E1" s="177"/>
      <c r="F1" s="177"/>
      <c r="G1" s="177"/>
      <c r="H1" s="177"/>
      <c r="I1" s="177"/>
      <c r="J1" s="177"/>
      <c r="K1" s="177"/>
      <c r="L1" s="178"/>
    </row>
    <row r="2" spans="2:12" ht="15.75" customHeight="1" x14ac:dyDescent="0.25">
      <c r="B2" s="2"/>
      <c r="C2" s="3"/>
      <c r="D2" s="181" t="s">
        <v>88</v>
      </c>
      <c r="E2" s="182"/>
      <c r="F2" s="182"/>
      <c r="G2" s="183"/>
      <c r="H2" s="181" t="s">
        <v>86</v>
      </c>
      <c r="I2" s="182"/>
      <c r="J2" s="182"/>
      <c r="K2" s="183"/>
      <c r="L2" s="4"/>
    </row>
    <row r="3" spans="2:12" s="8" customFormat="1" ht="27" x14ac:dyDescent="0.25">
      <c r="B3" s="179" t="s">
        <v>4</v>
      </c>
      <c r="C3" s="180"/>
      <c r="D3" s="5" t="s">
        <v>0</v>
      </c>
      <c r="E3" s="6" t="s">
        <v>70</v>
      </c>
      <c r="F3" s="6" t="s">
        <v>69</v>
      </c>
      <c r="G3" s="6" t="s">
        <v>1</v>
      </c>
      <c r="H3" s="5" t="s">
        <v>0</v>
      </c>
      <c r="I3" s="6" t="s">
        <v>70</v>
      </c>
      <c r="J3" s="6" t="s">
        <v>69</v>
      </c>
      <c r="K3" s="6" t="s">
        <v>1</v>
      </c>
      <c r="L3" s="7" t="s">
        <v>2</v>
      </c>
    </row>
    <row r="4" spans="2:12" x14ac:dyDescent="0.25">
      <c r="B4" s="9"/>
      <c r="D4" s="11"/>
      <c r="E4" s="12"/>
      <c r="F4" s="12"/>
      <c r="G4" s="12"/>
      <c r="H4" s="11"/>
      <c r="I4" s="12"/>
      <c r="J4" s="12"/>
      <c r="K4" s="12"/>
      <c r="L4" s="13"/>
    </row>
    <row r="5" spans="2:12" ht="15.75" x14ac:dyDescent="0.25">
      <c r="B5" s="14" t="s">
        <v>90</v>
      </c>
      <c r="C5" s="15" t="s">
        <v>28</v>
      </c>
      <c r="D5" s="16"/>
      <c r="E5" s="17"/>
      <c r="F5" s="17"/>
      <c r="G5" s="17"/>
      <c r="H5" s="16"/>
      <c r="I5" s="17"/>
      <c r="J5" s="17"/>
      <c r="K5" s="17"/>
      <c r="L5" s="18"/>
    </row>
    <row r="6" spans="2:12" x14ac:dyDescent="0.25">
      <c r="B6" s="19"/>
      <c r="C6" s="20" t="s">
        <v>31</v>
      </c>
      <c r="D6" s="16" t="s">
        <v>74</v>
      </c>
      <c r="E6" s="21">
        <v>1</v>
      </c>
      <c r="F6" s="21"/>
      <c r="G6" s="22"/>
      <c r="H6" s="135"/>
      <c r="I6" s="136"/>
      <c r="J6" s="136"/>
      <c r="K6" s="137"/>
      <c r="L6" s="23">
        <f>ROUND(F6*G6,2)</f>
        <v>0</v>
      </c>
    </row>
    <row r="7" spans="2:12" x14ac:dyDescent="0.25">
      <c r="B7" s="19"/>
      <c r="C7" s="20" t="s">
        <v>29</v>
      </c>
      <c r="D7" s="16" t="s">
        <v>72</v>
      </c>
      <c r="E7" s="21">
        <v>1</v>
      </c>
      <c r="F7" s="21"/>
      <c r="G7" s="22"/>
      <c r="H7" s="135"/>
      <c r="I7" s="136"/>
      <c r="J7" s="136"/>
      <c r="K7" s="137"/>
      <c r="L7" s="23">
        <f t="shared" ref="L7:L15" si="0">ROUND(F7*G7,2)</f>
        <v>0</v>
      </c>
    </row>
    <row r="8" spans="2:12" x14ac:dyDescent="0.25">
      <c r="B8" s="19"/>
      <c r="C8" s="20" t="s">
        <v>32</v>
      </c>
      <c r="D8" s="16" t="s">
        <v>71</v>
      </c>
      <c r="E8" s="21">
        <v>1</v>
      </c>
      <c r="F8" s="21"/>
      <c r="G8" s="22"/>
      <c r="H8" s="135"/>
      <c r="I8" s="136"/>
      <c r="J8" s="136"/>
      <c r="K8" s="137"/>
      <c r="L8" s="23">
        <f t="shared" si="0"/>
        <v>0</v>
      </c>
    </row>
    <row r="9" spans="2:12" x14ac:dyDescent="0.25">
      <c r="B9" s="19"/>
      <c r="C9" s="8" t="s">
        <v>30</v>
      </c>
      <c r="D9" s="16" t="s">
        <v>73</v>
      </c>
      <c r="E9" s="21">
        <v>151</v>
      </c>
      <c r="F9" s="21"/>
      <c r="G9" s="22"/>
      <c r="H9" s="135"/>
      <c r="I9" s="136"/>
      <c r="J9" s="136"/>
      <c r="K9" s="137"/>
      <c r="L9" s="23">
        <f t="shared" si="0"/>
        <v>0</v>
      </c>
    </row>
    <row r="10" spans="2:12" x14ac:dyDescent="0.25">
      <c r="B10" s="19"/>
      <c r="C10" s="24" t="s">
        <v>33</v>
      </c>
      <c r="D10" s="16" t="s">
        <v>71</v>
      </c>
      <c r="E10" s="21">
        <v>1</v>
      </c>
      <c r="F10" s="21"/>
      <c r="G10" s="22"/>
      <c r="H10" s="135"/>
      <c r="I10" s="136"/>
      <c r="J10" s="136"/>
      <c r="K10" s="137"/>
      <c r="L10" s="23">
        <f t="shared" si="0"/>
        <v>0</v>
      </c>
    </row>
    <row r="11" spans="2:12" x14ac:dyDescent="0.25">
      <c r="B11" s="25"/>
      <c r="C11" s="24" t="s">
        <v>34</v>
      </c>
      <c r="D11" s="16" t="s">
        <v>71</v>
      </c>
      <c r="E11" s="21">
        <v>1</v>
      </c>
      <c r="F11" s="21"/>
      <c r="G11" s="22"/>
      <c r="H11" s="135"/>
      <c r="I11" s="136"/>
      <c r="J11" s="136"/>
      <c r="K11" s="137"/>
      <c r="L11" s="23">
        <f t="shared" si="0"/>
        <v>0</v>
      </c>
    </row>
    <row r="12" spans="2:12" x14ac:dyDescent="0.25">
      <c r="B12" s="25"/>
      <c r="C12" s="24" t="s">
        <v>35</v>
      </c>
      <c r="D12" s="16" t="s">
        <v>0</v>
      </c>
      <c r="E12" s="21">
        <v>1</v>
      </c>
      <c r="F12" s="21"/>
      <c r="G12" s="22"/>
      <c r="H12" s="135"/>
      <c r="I12" s="136"/>
      <c r="J12" s="136"/>
      <c r="K12" s="137"/>
      <c r="L12" s="23">
        <f t="shared" si="0"/>
        <v>0</v>
      </c>
    </row>
    <row r="13" spans="2:12" x14ac:dyDescent="0.25">
      <c r="B13" s="19"/>
      <c r="C13" s="8" t="s">
        <v>38</v>
      </c>
      <c r="D13" s="16" t="s">
        <v>72</v>
      </c>
      <c r="E13" s="21">
        <v>1</v>
      </c>
      <c r="F13" s="21"/>
      <c r="G13" s="22"/>
      <c r="H13" s="135"/>
      <c r="I13" s="136"/>
      <c r="J13" s="136"/>
      <c r="K13" s="137"/>
      <c r="L13" s="23">
        <f t="shared" si="0"/>
        <v>0</v>
      </c>
    </row>
    <row r="14" spans="2:12" x14ac:dyDescent="0.25">
      <c r="B14" s="19"/>
      <c r="C14" s="24" t="s">
        <v>39</v>
      </c>
      <c r="D14" s="16" t="s">
        <v>71</v>
      </c>
      <c r="E14" s="21">
        <v>1</v>
      </c>
      <c r="F14" s="21"/>
      <c r="G14" s="22"/>
      <c r="H14" s="135"/>
      <c r="I14" s="136"/>
      <c r="J14" s="136"/>
      <c r="K14" s="137"/>
      <c r="L14" s="23">
        <f t="shared" si="0"/>
        <v>0</v>
      </c>
    </row>
    <row r="15" spans="2:12" ht="14.25" thickBot="1" x14ac:dyDescent="0.3">
      <c r="B15" s="19"/>
      <c r="C15" s="24" t="s">
        <v>135</v>
      </c>
      <c r="D15" s="16" t="s">
        <v>72</v>
      </c>
      <c r="E15" s="21">
        <v>1</v>
      </c>
      <c r="F15" s="21"/>
      <c r="G15" s="22"/>
      <c r="H15" s="135"/>
      <c r="I15" s="136"/>
      <c r="J15" s="136"/>
      <c r="K15" s="137"/>
      <c r="L15" s="23">
        <f t="shared" si="0"/>
        <v>0</v>
      </c>
    </row>
    <row r="16" spans="2:12" ht="14.25" thickBot="1" x14ac:dyDescent="0.3">
      <c r="B16" s="26" t="s">
        <v>7</v>
      </c>
      <c r="C16" s="27" t="str">
        <f>$C$5</f>
        <v>AMENAGEMENT DE CHANTIER ET IMPLANTATION</v>
      </c>
      <c r="D16" s="28"/>
      <c r="E16" s="29"/>
      <c r="F16" s="29"/>
      <c r="G16" s="29"/>
      <c r="H16" s="28"/>
      <c r="I16" s="29"/>
      <c r="J16" s="29"/>
      <c r="K16" s="29"/>
      <c r="L16" s="30">
        <f>SUM(L6:L15)</f>
        <v>0</v>
      </c>
    </row>
    <row r="17" spans="2:12" x14ac:dyDescent="0.25">
      <c r="B17" s="31"/>
      <c r="C17" s="32"/>
      <c r="D17" s="33"/>
      <c r="E17" s="34"/>
      <c r="F17" s="34"/>
      <c r="G17" s="35"/>
      <c r="H17" s="33"/>
      <c r="I17" s="34"/>
      <c r="J17" s="34"/>
      <c r="K17" s="35"/>
      <c r="L17" s="13"/>
    </row>
    <row r="18" spans="2:12" ht="15.75" x14ac:dyDescent="0.25">
      <c r="B18" s="36" t="s">
        <v>91</v>
      </c>
      <c r="C18" s="37" t="s">
        <v>8</v>
      </c>
      <c r="D18" s="16"/>
      <c r="E18" s="21"/>
      <c r="F18" s="21"/>
      <c r="G18" s="21"/>
      <c r="H18" s="16"/>
      <c r="I18" s="21"/>
      <c r="J18" s="21"/>
      <c r="K18" s="21"/>
      <c r="L18" s="18"/>
    </row>
    <row r="19" spans="2:12" x14ac:dyDescent="0.25">
      <c r="B19" s="38" t="s">
        <v>92</v>
      </c>
      <c r="C19" s="39" t="s">
        <v>40</v>
      </c>
      <c r="D19" s="16" t="s">
        <v>73</v>
      </c>
      <c r="E19" s="21">
        <v>163</v>
      </c>
      <c r="F19" s="21"/>
      <c r="G19" s="22"/>
      <c r="H19" s="16" t="s">
        <v>73</v>
      </c>
      <c r="I19" s="21">
        <v>37.549999999999997</v>
      </c>
      <c r="J19" s="21"/>
      <c r="K19" s="22"/>
      <c r="L19" s="18">
        <f>ROUND(F19*G19,2)+ROUND(J19*K19,2)</f>
        <v>0</v>
      </c>
    </row>
    <row r="20" spans="2:12" ht="14.25" thickBot="1" x14ac:dyDescent="0.3">
      <c r="B20" s="40" t="s">
        <v>93</v>
      </c>
      <c r="C20" s="41" t="s">
        <v>36</v>
      </c>
      <c r="D20" s="16" t="s">
        <v>71</v>
      </c>
      <c r="E20" s="21">
        <v>1</v>
      </c>
      <c r="F20" s="21"/>
      <c r="G20" s="22"/>
      <c r="H20" s="16" t="s">
        <v>71</v>
      </c>
      <c r="I20" s="21">
        <v>1</v>
      </c>
      <c r="J20" s="21"/>
      <c r="K20" s="22"/>
      <c r="L20" s="18">
        <f>ROUND(F20*G20,2)+ROUND(J20*K20,2)</f>
        <v>0</v>
      </c>
    </row>
    <row r="21" spans="2:12" ht="14.25" thickBot="1" x14ac:dyDescent="0.3">
      <c r="B21" s="26" t="s">
        <v>7</v>
      </c>
      <c r="C21" s="27" t="str">
        <f>$C$18</f>
        <v>FOUILLES</v>
      </c>
      <c r="D21" s="28"/>
      <c r="E21" s="29"/>
      <c r="F21" s="29"/>
      <c r="G21" s="29"/>
      <c r="H21" s="28"/>
      <c r="I21" s="29"/>
      <c r="J21" s="29"/>
      <c r="K21" s="29"/>
      <c r="L21" s="30">
        <f>SUM(L19:L20)</f>
        <v>0</v>
      </c>
    </row>
    <row r="22" spans="2:12" x14ac:dyDescent="0.25">
      <c r="B22" s="31"/>
      <c r="C22" s="32"/>
      <c r="D22" s="33"/>
      <c r="E22" s="34"/>
      <c r="F22" s="34"/>
      <c r="G22" s="35"/>
      <c r="H22" s="33"/>
      <c r="I22" s="34"/>
      <c r="J22" s="34"/>
      <c r="K22" s="35"/>
      <c r="L22" s="13"/>
    </row>
    <row r="23" spans="2:12" ht="15.75" x14ac:dyDescent="0.25">
      <c r="B23" s="36" t="s">
        <v>94</v>
      </c>
      <c r="C23" s="37" t="s">
        <v>37</v>
      </c>
      <c r="D23" s="16"/>
      <c r="E23" s="21"/>
      <c r="F23" s="21"/>
      <c r="G23" s="21"/>
      <c r="H23" s="16"/>
      <c r="I23" s="21"/>
      <c r="J23" s="21"/>
      <c r="K23" s="21"/>
      <c r="L23" s="18"/>
    </row>
    <row r="24" spans="2:12" x14ac:dyDescent="0.25">
      <c r="B24" s="38" t="s">
        <v>95</v>
      </c>
      <c r="C24" s="39" t="s">
        <v>41</v>
      </c>
      <c r="D24" s="16" t="s">
        <v>0</v>
      </c>
      <c r="E24" s="21">
        <v>31</v>
      </c>
      <c r="F24" s="21"/>
      <c r="G24" s="22"/>
      <c r="H24" s="135"/>
      <c r="I24" s="136"/>
      <c r="J24" s="136"/>
      <c r="K24" s="137"/>
      <c r="L24" s="23">
        <f t="shared" ref="L24:L27" si="1">ROUND(F24*G24,2)</f>
        <v>0</v>
      </c>
    </row>
    <row r="25" spans="2:12" x14ac:dyDescent="0.25">
      <c r="B25" s="38"/>
      <c r="C25" s="42" t="s">
        <v>77</v>
      </c>
      <c r="D25" s="16" t="s">
        <v>78</v>
      </c>
      <c r="E25" s="21"/>
      <c r="F25" s="21"/>
      <c r="G25" s="22"/>
      <c r="H25" s="135"/>
      <c r="I25" s="136"/>
      <c r="J25" s="136"/>
      <c r="K25" s="137"/>
      <c r="L25" s="23">
        <f t="shared" si="1"/>
        <v>0</v>
      </c>
    </row>
    <row r="26" spans="2:12" x14ac:dyDescent="0.25">
      <c r="B26" s="38"/>
      <c r="C26" s="42" t="s">
        <v>174</v>
      </c>
      <c r="D26" s="16" t="s">
        <v>76</v>
      </c>
      <c r="E26" s="21">
        <v>11.9</v>
      </c>
      <c r="F26" s="21"/>
      <c r="G26" s="22"/>
      <c r="H26" s="135"/>
      <c r="I26" s="136"/>
      <c r="J26" s="136"/>
      <c r="K26" s="137"/>
      <c r="L26" s="23">
        <f t="shared" si="1"/>
        <v>0</v>
      </c>
    </row>
    <row r="27" spans="2:12" x14ac:dyDescent="0.25">
      <c r="B27" s="38"/>
      <c r="C27" s="42" t="s">
        <v>175</v>
      </c>
      <c r="D27" s="16" t="s">
        <v>78</v>
      </c>
      <c r="E27" s="21">
        <v>1785.6</v>
      </c>
      <c r="F27" s="21"/>
      <c r="G27" s="22"/>
      <c r="H27" s="135"/>
      <c r="I27" s="136"/>
      <c r="J27" s="136"/>
      <c r="K27" s="137"/>
      <c r="L27" s="23">
        <f t="shared" si="1"/>
        <v>0</v>
      </c>
    </row>
    <row r="28" spans="2:12" x14ac:dyDescent="0.25">
      <c r="B28" s="43" t="s">
        <v>96</v>
      </c>
      <c r="C28" s="44" t="s">
        <v>42</v>
      </c>
      <c r="D28" s="16"/>
      <c r="E28" s="21"/>
      <c r="F28" s="21"/>
      <c r="G28" s="22"/>
      <c r="H28" s="16"/>
      <c r="I28" s="21"/>
      <c r="J28" s="21"/>
      <c r="K28" s="22"/>
      <c r="L28" s="18"/>
    </row>
    <row r="29" spans="2:12" x14ac:dyDescent="0.25">
      <c r="B29" s="19"/>
      <c r="C29" s="126" t="s">
        <v>176</v>
      </c>
      <c r="D29" s="16" t="s">
        <v>76</v>
      </c>
      <c r="E29" s="21">
        <v>1</v>
      </c>
      <c r="F29" s="21"/>
      <c r="G29" s="22"/>
      <c r="H29" s="16" t="s">
        <v>76</v>
      </c>
      <c r="I29" s="21">
        <v>5.63</v>
      </c>
      <c r="J29" s="21"/>
      <c r="K29" s="22"/>
      <c r="L29" s="18">
        <f t="shared" ref="L29:L30" si="2">ROUND(F29*G29,2)+ROUND(J29*K29,2)</f>
        <v>0</v>
      </c>
    </row>
    <row r="30" spans="2:12" x14ac:dyDescent="0.25">
      <c r="B30" s="19"/>
      <c r="C30" s="127" t="s">
        <v>144</v>
      </c>
      <c r="D30" s="16" t="s">
        <v>78</v>
      </c>
      <c r="E30" s="21">
        <v>50</v>
      </c>
      <c r="F30" s="21"/>
      <c r="G30" s="22"/>
      <c r="H30" s="16" t="s">
        <v>78</v>
      </c>
      <c r="I30" s="21">
        <v>337.8</v>
      </c>
      <c r="J30" s="21"/>
      <c r="K30" s="22"/>
      <c r="L30" s="18">
        <f t="shared" si="2"/>
        <v>0</v>
      </c>
    </row>
    <row r="31" spans="2:12" ht="14.25" thickBot="1" x14ac:dyDescent="0.3">
      <c r="B31" s="9"/>
      <c r="C31" s="126" t="s">
        <v>145</v>
      </c>
      <c r="D31" s="159" t="s">
        <v>71</v>
      </c>
      <c r="E31" s="160">
        <v>1</v>
      </c>
      <c r="F31" s="160"/>
      <c r="G31" s="161"/>
      <c r="H31" s="138"/>
      <c r="I31" s="139"/>
      <c r="J31" s="139"/>
      <c r="K31" s="140"/>
      <c r="L31" s="23">
        <f>ROUND(F31*G31,2)</f>
        <v>0</v>
      </c>
    </row>
    <row r="32" spans="2:12" ht="14.25" thickBot="1" x14ac:dyDescent="0.3">
      <c r="B32" s="26" t="s">
        <v>7</v>
      </c>
      <c r="C32" s="27" t="str">
        <f>$C$23</f>
        <v>FONDATIONS PAR LONGRINES</v>
      </c>
      <c r="D32" s="28"/>
      <c r="E32" s="29"/>
      <c r="F32" s="29"/>
      <c r="G32" s="29"/>
      <c r="H32" s="28"/>
      <c r="I32" s="29"/>
      <c r="J32" s="29"/>
      <c r="K32" s="29"/>
      <c r="L32" s="30">
        <f>SUM(L24:L31)</f>
        <v>0</v>
      </c>
    </row>
    <row r="33" spans="2:12" x14ac:dyDescent="0.25">
      <c r="B33" s="31"/>
      <c r="C33" s="32"/>
      <c r="D33" s="33"/>
      <c r="E33" s="34"/>
      <c r="F33" s="34"/>
      <c r="G33" s="35"/>
      <c r="H33" s="33"/>
      <c r="I33" s="34"/>
      <c r="J33" s="34"/>
      <c r="K33" s="35"/>
      <c r="L33" s="13"/>
    </row>
    <row r="34" spans="2:12" ht="15.75" x14ac:dyDescent="0.25">
      <c r="B34" s="36" t="s">
        <v>97</v>
      </c>
      <c r="C34" s="46" t="s">
        <v>9</v>
      </c>
      <c r="D34" s="16"/>
      <c r="E34" s="21"/>
      <c r="F34" s="21"/>
      <c r="G34" s="21"/>
      <c r="H34" s="16"/>
      <c r="I34" s="21"/>
      <c r="J34" s="21"/>
      <c r="K34" s="21"/>
      <c r="L34" s="47"/>
    </row>
    <row r="35" spans="2:12" x14ac:dyDescent="0.25">
      <c r="B35" s="38" t="s">
        <v>98</v>
      </c>
      <c r="C35" s="48" t="s">
        <v>43</v>
      </c>
      <c r="D35" s="16" t="s">
        <v>73</v>
      </c>
      <c r="E35" s="21">
        <v>52</v>
      </c>
      <c r="F35" s="21"/>
      <c r="G35" s="22"/>
      <c r="H35" s="16" t="s">
        <v>73</v>
      </c>
      <c r="I35" s="21">
        <v>12</v>
      </c>
      <c r="J35" s="21"/>
      <c r="K35" s="22"/>
      <c r="L35" s="18">
        <f t="shared" ref="L35:L37" si="3">ROUND(F35*G35,2)+ROUND(J35*K35,2)</f>
        <v>0</v>
      </c>
    </row>
    <row r="36" spans="2:12" x14ac:dyDescent="0.25">
      <c r="B36" s="38" t="s">
        <v>99</v>
      </c>
      <c r="C36" s="48" t="s">
        <v>44</v>
      </c>
      <c r="D36" s="16" t="s">
        <v>0</v>
      </c>
      <c r="E36" s="21">
        <v>1</v>
      </c>
      <c r="F36" s="21"/>
      <c r="G36" s="22"/>
      <c r="H36" s="135"/>
      <c r="I36" s="136"/>
      <c r="J36" s="136"/>
      <c r="K36" s="137"/>
      <c r="L36" s="23">
        <f t="shared" ref="L36" si="4">ROUND(F36*G36,2)</f>
        <v>0</v>
      </c>
    </row>
    <row r="37" spans="2:12" ht="14.25" thickBot="1" x14ac:dyDescent="0.3">
      <c r="B37" s="43" t="s">
        <v>99</v>
      </c>
      <c r="C37" s="44" t="s">
        <v>136</v>
      </c>
      <c r="D37" s="16" t="s">
        <v>74</v>
      </c>
      <c r="E37" s="21">
        <v>1</v>
      </c>
      <c r="F37" s="21"/>
      <c r="G37" s="22"/>
      <c r="H37" s="16" t="s">
        <v>72</v>
      </c>
      <c r="I37" s="21">
        <v>1</v>
      </c>
      <c r="J37" s="21"/>
      <c r="K37" s="22"/>
      <c r="L37" s="18">
        <f t="shared" si="3"/>
        <v>0</v>
      </c>
    </row>
    <row r="38" spans="2:12" ht="14.25" thickBot="1" x14ac:dyDescent="0.3">
      <c r="B38" s="26" t="s">
        <v>7</v>
      </c>
      <c r="C38" s="27" t="str">
        <f>$C$34</f>
        <v>ASSAINISSEMENT EU</v>
      </c>
      <c r="D38" s="28"/>
      <c r="E38" s="29"/>
      <c r="F38" s="29"/>
      <c r="G38" s="29"/>
      <c r="H38" s="28"/>
      <c r="I38" s="29"/>
      <c r="J38" s="29"/>
      <c r="K38" s="29"/>
      <c r="L38" s="30">
        <f>SUM(L35:L37)</f>
        <v>0</v>
      </c>
    </row>
    <row r="39" spans="2:12" ht="15.75" x14ac:dyDescent="0.25">
      <c r="B39" s="49"/>
      <c r="C39" s="32"/>
      <c r="D39" s="33"/>
      <c r="E39" s="34"/>
      <c r="F39" s="34"/>
      <c r="G39" s="35"/>
      <c r="H39" s="33"/>
      <c r="I39" s="34"/>
      <c r="J39" s="34"/>
      <c r="K39" s="35"/>
      <c r="L39" s="13"/>
    </row>
    <row r="40" spans="2:12" ht="15.75" x14ac:dyDescent="0.25">
      <c r="B40" s="36" t="s">
        <v>137</v>
      </c>
      <c r="C40" s="46" t="s">
        <v>138</v>
      </c>
      <c r="D40" s="16"/>
      <c r="E40" s="21"/>
      <c r="F40" s="21"/>
      <c r="G40" s="21"/>
      <c r="H40" s="16"/>
      <c r="I40" s="21"/>
      <c r="J40" s="21"/>
      <c r="K40" s="21"/>
      <c r="L40" s="18"/>
    </row>
    <row r="41" spans="2:12" ht="14.25" thickBot="1" x14ac:dyDescent="0.3">
      <c r="B41" s="38"/>
      <c r="C41" s="128" t="s">
        <v>139</v>
      </c>
      <c r="D41" s="16" t="s">
        <v>76</v>
      </c>
      <c r="E41" s="21">
        <v>21.19</v>
      </c>
      <c r="F41" s="21"/>
      <c r="G41" s="22"/>
      <c r="H41" s="16" t="s">
        <v>76</v>
      </c>
      <c r="I41" s="21">
        <v>3</v>
      </c>
      <c r="J41" s="21"/>
      <c r="K41" s="22"/>
      <c r="L41" s="18">
        <f t="shared" ref="L41" si="5">ROUND(F41*G41,2)+ROUND(J41*K41,2)</f>
        <v>0</v>
      </c>
    </row>
    <row r="42" spans="2:12" ht="14.25" thickBot="1" x14ac:dyDescent="0.3">
      <c r="B42" s="26" t="s">
        <v>7</v>
      </c>
      <c r="C42" s="27" t="str">
        <f>$C$40</f>
        <v>INFRASTRUCTURE EN SOUBASSEMENT</v>
      </c>
      <c r="D42" s="28"/>
      <c r="E42" s="29"/>
      <c r="F42" s="29"/>
      <c r="G42" s="29"/>
      <c r="H42" s="28"/>
      <c r="I42" s="29"/>
      <c r="J42" s="29"/>
      <c r="K42" s="29"/>
      <c r="L42" s="30">
        <f>L41</f>
        <v>0</v>
      </c>
    </row>
    <row r="43" spans="2:12" x14ac:dyDescent="0.25">
      <c r="B43" s="31"/>
      <c r="C43" s="32"/>
      <c r="D43" s="33"/>
      <c r="E43" s="34"/>
      <c r="F43" s="34"/>
      <c r="G43" s="35"/>
      <c r="H43" s="33"/>
      <c r="I43" s="34"/>
      <c r="J43" s="34"/>
      <c r="K43" s="35"/>
      <c r="L43" s="13"/>
    </row>
    <row r="44" spans="2:12" ht="15.75" x14ac:dyDescent="0.25">
      <c r="B44" s="36" t="s">
        <v>100</v>
      </c>
      <c r="C44" s="46" t="s">
        <v>10</v>
      </c>
      <c r="D44" s="16"/>
      <c r="E44" s="21"/>
      <c r="F44" s="21"/>
      <c r="G44" s="22"/>
      <c r="H44" s="16"/>
      <c r="I44" s="21"/>
      <c r="J44" s="21"/>
      <c r="K44" s="22"/>
      <c r="L44" s="18"/>
    </row>
    <row r="45" spans="2:12" x14ac:dyDescent="0.25">
      <c r="B45" s="38"/>
      <c r="C45" s="48" t="s">
        <v>45</v>
      </c>
      <c r="D45" s="16" t="s">
        <v>75</v>
      </c>
      <c r="E45" s="21">
        <v>321.60000000000002</v>
      </c>
      <c r="F45" s="21"/>
      <c r="G45" s="22"/>
      <c r="H45" s="16" t="s">
        <v>75</v>
      </c>
      <c r="I45" s="21">
        <v>58.45</v>
      </c>
      <c r="J45" s="21"/>
      <c r="K45" s="22"/>
      <c r="L45" s="18">
        <f t="shared" ref="L45:L48" si="6">ROUND(F45*G45,2)+ROUND(J45*K45,2)</f>
        <v>0</v>
      </c>
    </row>
    <row r="46" spans="2:12" x14ac:dyDescent="0.25">
      <c r="B46" s="38"/>
      <c r="C46" s="50" t="s">
        <v>79</v>
      </c>
      <c r="D46" s="16" t="s">
        <v>78</v>
      </c>
      <c r="E46" s="21">
        <v>482.4</v>
      </c>
      <c r="F46" s="21"/>
      <c r="G46" s="22"/>
      <c r="H46" s="16" t="s">
        <v>78</v>
      </c>
      <c r="I46" s="21">
        <v>46.76</v>
      </c>
      <c r="J46" s="21"/>
      <c r="K46" s="22"/>
      <c r="L46" s="18">
        <f t="shared" si="6"/>
        <v>0</v>
      </c>
    </row>
    <row r="47" spans="2:12" x14ac:dyDescent="0.25">
      <c r="B47" s="38"/>
      <c r="C47" s="50" t="s">
        <v>80</v>
      </c>
      <c r="D47" s="16" t="s">
        <v>78</v>
      </c>
      <c r="E47" s="21">
        <v>6432</v>
      </c>
      <c r="F47" s="21"/>
      <c r="G47" s="22"/>
      <c r="H47" s="16" t="s">
        <v>78</v>
      </c>
      <c r="I47" s="21">
        <v>438.38</v>
      </c>
      <c r="J47" s="21"/>
      <c r="K47" s="22"/>
      <c r="L47" s="18">
        <f t="shared" si="6"/>
        <v>0</v>
      </c>
    </row>
    <row r="48" spans="2:12" x14ac:dyDescent="0.25">
      <c r="B48" s="51"/>
      <c r="C48" s="50" t="s">
        <v>140</v>
      </c>
      <c r="D48" s="16" t="s">
        <v>75</v>
      </c>
      <c r="E48" s="21">
        <v>321.60000000000002</v>
      </c>
      <c r="F48" s="21"/>
      <c r="G48" s="22"/>
      <c r="H48" s="16" t="s">
        <v>75</v>
      </c>
      <c r="I48" s="21">
        <v>58.45</v>
      </c>
      <c r="J48" s="21"/>
      <c r="K48" s="22"/>
      <c r="L48" s="18">
        <f t="shared" si="6"/>
        <v>0</v>
      </c>
    </row>
    <row r="49" spans="2:12" ht="14.25" thickBot="1" x14ac:dyDescent="0.3">
      <c r="B49" s="9"/>
      <c r="C49" s="10" t="s">
        <v>141</v>
      </c>
      <c r="D49" s="16" t="s">
        <v>75</v>
      </c>
      <c r="E49" s="21">
        <v>30</v>
      </c>
      <c r="F49" s="21"/>
      <c r="G49" s="22"/>
      <c r="H49" s="135"/>
      <c r="I49" s="136"/>
      <c r="J49" s="136"/>
      <c r="K49" s="137"/>
      <c r="L49" s="23">
        <f t="shared" ref="L49" si="7">ROUND(F49*G49,2)</f>
        <v>0</v>
      </c>
    </row>
    <row r="50" spans="2:12" ht="14.25" thickBot="1" x14ac:dyDescent="0.3">
      <c r="B50" s="26" t="s">
        <v>7</v>
      </c>
      <c r="C50" s="27" t="s">
        <v>10</v>
      </c>
      <c r="D50" s="52"/>
      <c r="E50" s="53"/>
      <c r="F50" s="53"/>
      <c r="G50" s="54"/>
      <c r="H50" s="52"/>
      <c r="I50" s="53"/>
      <c r="J50" s="53"/>
      <c r="K50" s="54"/>
      <c r="L50" s="30">
        <f>SUM(L45:L49)</f>
        <v>0</v>
      </c>
    </row>
    <row r="51" spans="2:12" x14ac:dyDescent="0.25">
      <c r="B51" s="55"/>
      <c r="C51" s="56"/>
      <c r="D51" s="33"/>
      <c r="E51" s="34"/>
      <c r="F51" s="34"/>
      <c r="G51" s="35"/>
      <c r="H51" s="33"/>
      <c r="I51" s="34"/>
      <c r="J51" s="34"/>
      <c r="K51" s="35"/>
      <c r="L51" s="57"/>
    </row>
    <row r="52" spans="2:12" ht="15.75" customHeight="1" thickBot="1" x14ac:dyDescent="0.3">
      <c r="B52" s="14" t="s">
        <v>101</v>
      </c>
      <c r="C52" s="58" t="s">
        <v>46</v>
      </c>
      <c r="D52" s="16" t="s">
        <v>75</v>
      </c>
      <c r="E52" s="21">
        <v>48.1</v>
      </c>
      <c r="F52" s="21"/>
      <c r="G52" s="22"/>
      <c r="H52" s="16" t="s">
        <v>75</v>
      </c>
      <c r="I52" s="21">
        <v>15.02</v>
      </c>
      <c r="J52" s="21"/>
      <c r="K52" s="22"/>
      <c r="L52" s="18">
        <f t="shared" ref="L52" si="8">ROUND(F52*G52,2)+ROUND(J52*K52,2)</f>
        <v>0</v>
      </c>
    </row>
    <row r="53" spans="2:12" ht="14.25" thickBot="1" x14ac:dyDescent="0.3">
      <c r="B53" s="26" t="s">
        <v>7</v>
      </c>
      <c r="C53" s="27" t="s">
        <v>46</v>
      </c>
      <c r="D53" s="52"/>
      <c r="E53" s="53"/>
      <c r="F53" s="53"/>
      <c r="G53" s="54"/>
      <c r="H53" s="52"/>
      <c r="I53" s="53"/>
      <c r="J53" s="53"/>
      <c r="K53" s="54"/>
      <c r="L53" s="30">
        <f>SUM(L52)</f>
        <v>0</v>
      </c>
    </row>
    <row r="54" spans="2:12" x14ac:dyDescent="0.25">
      <c r="B54" s="55"/>
      <c r="C54" s="56"/>
      <c r="D54" s="33"/>
      <c r="E54" s="34"/>
      <c r="F54" s="34"/>
      <c r="G54" s="59"/>
      <c r="H54" s="33"/>
      <c r="I54" s="34"/>
      <c r="J54" s="34"/>
      <c r="K54" s="59"/>
      <c r="L54" s="60"/>
    </row>
    <row r="55" spans="2:12" ht="15.75" x14ac:dyDescent="0.25">
      <c r="B55" s="14" t="s">
        <v>102</v>
      </c>
      <c r="C55" s="58" t="s">
        <v>47</v>
      </c>
      <c r="D55" s="16"/>
      <c r="E55" s="21"/>
      <c r="F55" s="21"/>
      <c r="G55" s="22"/>
      <c r="H55" s="16"/>
      <c r="I55" s="21"/>
      <c r="J55" s="21"/>
      <c r="K55" s="22"/>
      <c r="L55" s="18"/>
    </row>
    <row r="56" spans="2:12" x14ac:dyDescent="0.25">
      <c r="B56" s="43"/>
      <c r="C56" s="44" t="s">
        <v>48</v>
      </c>
      <c r="D56" s="16" t="s">
        <v>76</v>
      </c>
      <c r="E56" s="21">
        <v>75.599999999999994</v>
      </c>
      <c r="F56" s="21"/>
      <c r="G56" s="22"/>
      <c r="H56" s="16" t="s">
        <v>76</v>
      </c>
      <c r="I56" s="21">
        <v>1.32</v>
      </c>
      <c r="J56" s="21"/>
      <c r="K56" s="22"/>
      <c r="L56" s="18">
        <f t="shared" ref="L56:L59" si="9">ROUND(F56*G56,2)+ROUND(J56*K56,2)</f>
        <v>0</v>
      </c>
    </row>
    <row r="57" spans="2:12" x14ac:dyDescent="0.25">
      <c r="B57" s="40"/>
      <c r="C57" s="10" t="s">
        <v>79</v>
      </c>
      <c r="D57" s="11" t="s">
        <v>78</v>
      </c>
      <c r="E57" s="34">
        <v>60.48</v>
      </c>
      <c r="F57" s="34"/>
      <c r="G57" s="61"/>
      <c r="H57" s="11" t="s">
        <v>78</v>
      </c>
      <c r="I57" s="34">
        <v>5.28</v>
      </c>
      <c r="J57" s="34"/>
      <c r="K57" s="61"/>
      <c r="L57" s="18">
        <f t="shared" si="9"/>
        <v>0</v>
      </c>
    </row>
    <row r="58" spans="2:12" x14ac:dyDescent="0.25">
      <c r="B58" s="43"/>
      <c r="C58" s="163" t="s">
        <v>177</v>
      </c>
      <c r="D58" s="164" t="s">
        <v>78</v>
      </c>
      <c r="E58" s="165">
        <v>529.20000000000005</v>
      </c>
      <c r="F58" s="165"/>
      <c r="G58" s="166"/>
      <c r="H58" s="164" t="s">
        <v>78</v>
      </c>
      <c r="I58" s="165">
        <v>9.24</v>
      </c>
      <c r="J58" s="165"/>
      <c r="K58" s="166"/>
      <c r="L58" s="18">
        <f t="shared" si="9"/>
        <v>0</v>
      </c>
    </row>
    <row r="59" spans="2:12" ht="14.25" thickBot="1" x14ac:dyDescent="0.3">
      <c r="B59" s="162"/>
      <c r="C59" s="10" t="s">
        <v>80</v>
      </c>
      <c r="D59" s="11" t="s">
        <v>78</v>
      </c>
      <c r="E59" s="34">
        <v>680.4</v>
      </c>
      <c r="F59" s="34"/>
      <c r="G59" s="61"/>
      <c r="H59" s="11" t="s">
        <v>78</v>
      </c>
      <c r="I59" s="34">
        <v>59.4</v>
      </c>
      <c r="J59" s="34"/>
      <c r="K59" s="61"/>
      <c r="L59" s="18">
        <f t="shared" si="9"/>
        <v>0</v>
      </c>
    </row>
    <row r="60" spans="2:12" ht="14.25" thickBot="1" x14ac:dyDescent="0.3">
      <c r="B60" s="26" t="s">
        <v>7</v>
      </c>
      <c r="C60" s="27" t="s">
        <v>47</v>
      </c>
      <c r="D60" s="52"/>
      <c r="E60" s="53"/>
      <c r="F60" s="53"/>
      <c r="G60" s="54"/>
      <c r="H60" s="52"/>
      <c r="I60" s="53"/>
      <c r="J60" s="53"/>
      <c r="K60" s="54"/>
      <c r="L60" s="30">
        <f>SUM(L56:L59)</f>
        <v>0</v>
      </c>
    </row>
    <row r="61" spans="2:12" x14ac:dyDescent="0.25">
      <c r="B61" s="31"/>
      <c r="C61" s="32"/>
      <c r="D61" s="33"/>
      <c r="E61" s="34"/>
      <c r="F61" s="34"/>
      <c r="G61" s="35"/>
      <c r="H61" s="33"/>
      <c r="I61" s="34"/>
      <c r="J61" s="34"/>
      <c r="K61" s="35"/>
      <c r="L61" s="13"/>
    </row>
    <row r="62" spans="2:12" ht="15.75" x14ac:dyDescent="0.25">
      <c r="B62" s="36" t="s">
        <v>103</v>
      </c>
      <c r="C62" s="46" t="s">
        <v>11</v>
      </c>
      <c r="D62" s="16"/>
      <c r="E62" s="21"/>
      <c r="F62" s="21"/>
      <c r="G62" s="21"/>
      <c r="H62" s="16"/>
      <c r="I62" s="21"/>
      <c r="J62" s="21"/>
      <c r="K62" s="21"/>
      <c r="L62" s="18"/>
    </row>
    <row r="63" spans="2:12" x14ac:dyDescent="0.25">
      <c r="B63" s="43" t="s">
        <v>104</v>
      </c>
      <c r="C63" s="44" t="s">
        <v>142</v>
      </c>
      <c r="D63" s="16"/>
      <c r="E63" s="21"/>
      <c r="F63" s="21"/>
      <c r="G63" s="22"/>
      <c r="H63" s="16"/>
      <c r="I63" s="21"/>
      <c r="J63" s="21"/>
      <c r="K63" s="22"/>
      <c r="L63" s="18"/>
    </row>
    <row r="64" spans="2:12" x14ac:dyDescent="0.25">
      <c r="B64" s="19"/>
      <c r="C64" s="129" t="s">
        <v>143</v>
      </c>
      <c r="D64" s="16" t="s">
        <v>75</v>
      </c>
      <c r="E64" s="21">
        <v>659.26</v>
      </c>
      <c r="F64" s="21"/>
      <c r="G64" s="22"/>
      <c r="H64" s="16" t="s">
        <v>75</v>
      </c>
      <c r="I64" s="21">
        <v>150.65</v>
      </c>
      <c r="J64" s="21"/>
      <c r="K64" s="22"/>
      <c r="L64" s="18">
        <f t="shared" ref="L64" si="10">ROUND(F64*G64,2)+ROUND(J64*K64,2)</f>
        <v>0</v>
      </c>
    </row>
    <row r="65" spans="2:12" ht="24" x14ac:dyDescent="0.25">
      <c r="B65" s="19"/>
      <c r="C65" s="130" t="s">
        <v>147</v>
      </c>
      <c r="D65" s="16" t="s">
        <v>75</v>
      </c>
      <c r="E65" s="21">
        <v>3</v>
      </c>
      <c r="F65" s="21"/>
      <c r="G65" s="22"/>
      <c r="H65" s="135"/>
      <c r="I65" s="136"/>
      <c r="J65" s="136"/>
      <c r="K65" s="137"/>
      <c r="L65" s="23">
        <f t="shared" ref="L65:L66" si="11">ROUND(F65*G65,2)</f>
        <v>0</v>
      </c>
    </row>
    <row r="66" spans="2:12" x14ac:dyDescent="0.25">
      <c r="B66" s="19"/>
      <c r="C66" s="129" t="s">
        <v>146</v>
      </c>
      <c r="D66" s="16" t="s">
        <v>75</v>
      </c>
      <c r="E66" s="21">
        <v>1.4</v>
      </c>
      <c r="F66" s="21"/>
      <c r="G66" s="22"/>
      <c r="H66" s="135"/>
      <c r="I66" s="136"/>
      <c r="J66" s="136"/>
      <c r="K66" s="137"/>
      <c r="L66" s="23">
        <f t="shared" si="11"/>
        <v>0</v>
      </c>
    </row>
    <row r="67" spans="2:12" ht="14.25" thickBot="1" x14ac:dyDescent="0.3">
      <c r="B67" s="19"/>
      <c r="C67" s="129" t="s">
        <v>148</v>
      </c>
      <c r="D67" s="16" t="s">
        <v>72</v>
      </c>
      <c r="E67" s="21">
        <v>1</v>
      </c>
      <c r="F67" s="21"/>
      <c r="G67" s="22"/>
      <c r="H67" s="16" t="s">
        <v>72</v>
      </c>
      <c r="I67" s="21">
        <v>1</v>
      </c>
      <c r="J67" s="21"/>
      <c r="K67" s="22"/>
      <c r="L67" s="18">
        <f t="shared" ref="L67" si="12">ROUND(F67*G67,2)+ROUND(J67*K67,2)</f>
        <v>0</v>
      </c>
    </row>
    <row r="68" spans="2:12" ht="14.25" thickBot="1" x14ac:dyDescent="0.3">
      <c r="B68" s="26" t="s">
        <v>7</v>
      </c>
      <c r="C68" s="27" t="s">
        <v>11</v>
      </c>
      <c r="D68" s="28"/>
      <c r="E68" s="29"/>
      <c r="F68" s="29"/>
      <c r="G68" s="29"/>
      <c r="H68" s="28"/>
      <c r="I68" s="29"/>
      <c r="J68" s="29"/>
      <c r="K68" s="29"/>
      <c r="L68" s="30">
        <f>SUM(L64:L67)</f>
        <v>0</v>
      </c>
    </row>
    <row r="69" spans="2:12" x14ac:dyDescent="0.25">
      <c r="B69" s="55"/>
      <c r="C69" s="56"/>
      <c r="D69" s="33"/>
      <c r="E69" s="34"/>
      <c r="F69" s="34"/>
      <c r="G69" s="35"/>
      <c r="H69" s="33"/>
      <c r="I69" s="34"/>
      <c r="J69" s="34"/>
      <c r="K69" s="35"/>
      <c r="L69" s="13"/>
    </row>
    <row r="70" spans="2:12" ht="15.75" x14ac:dyDescent="0.25">
      <c r="B70" s="14" t="s">
        <v>105</v>
      </c>
      <c r="C70" s="58" t="s">
        <v>12</v>
      </c>
      <c r="D70" s="16"/>
      <c r="E70" s="21"/>
      <c r="F70" s="21"/>
      <c r="G70" s="22"/>
      <c r="H70" s="16"/>
      <c r="I70" s="21"/>
      <c r="J70" s="21"/>
      <c r="K70" s="22"/>
      <c r="L70" s="18"/>
    </row>
    <row r="71" spans="2:12" x14ac:dyDescent="0.25">
      <c r="B71" s="19"/>
      <c r="C71" s="129" t="s">
        <v>149</v>
      </c>
      <c r="D71" s="16" t="s">
        <v>75</v>
      </c>
      <c r="E71" s="21">
        <v>24.82</v>
      </c>
      <c r="F71" s="21"/>
      <c r="G71" s="22"/>
      <c r="H71" s="135"/>
      <c r="I71" s="136"/>
      <c r="J71" s="136"/>
      <c r="K71" s="137"/>
      <c r="L71" s="23">
        <f t="shared" ref="L71:L75" si="13">ROUND(F71*G71,2)</f>
        <v>0</v>
      </c>
    </row>
    <row r="72" spans="2:12" x14ac:dyDescent="0.25">
      <c r="B72" s="19"/>
      <c r="C72" s="129" t="s">
        <v>150</v>
      </c>
      <c r="D72" s="16" t="s">
        <v>78</v>
      </c>
      <c r="E72" s="21">
        <v>2035.24</v>
      </c>
      <c r="F72" s="21"/>
      <c r="G72" s="22"/>
      <c r="H72" s="135"/>
      <c r="I72" s="136"/>
      <c r="J72" s="136"/>
      <c r="K72" s="137"/>
      <c r="L72" s="23">
        <f t="shared" si="13"/>
        <v>0</v>
      </c>
    </row>
    <row r="73" spans="2:12" x14ac:dyDescent="0.25">
      <c r="B73" s="19"/>
      <c r="C73" s="129" t="s">
        <v>49</v>
      </c>
      <c r="D73" s="16" t="s">
        <v>75</v>
      </c>
      <c r="E73" s="21">
        <v>11.2</v>
      </c>
      <c r="F73" s="21"/>
      <c r="G73" s="22"/>
      <c r="H73" s="135"/>
      <c r="I73" s="136"/>
      <c r="J73" s="136"/>
      <c r="K73" s="137"/>
      <c r="L73" s="23">
        <f t="shared" si="13"/>
        <v>0</v>
      </c>
    </row>
    <row r="74" spans="2:12" x14ac:dyDescent="0.25">
      <c r="B74" s="19"/>
      <c r="C74" s="129" t="s">
        <v>151</v>
      </c>
      <c r="D74" s="16" t="s">
        <v>78</v>
      </c>
      <c r="E74" s="21">
        <v>896</v>
      </c>
      <c r="F74" s="21"/>
      <c r="G74" s="22"/>
      <c r="H74" s="135"/>
      <c r="I74" s="136"/>
      <c r="J74" s="136"/>
      <c r="K74" s="137"/>
      <c r="L74" s="23">
        <f t="shared" si="13"/>
        <v>0</v>
      </c>
    </row>
    <row r="75" spans="2:12" ht="14.25" thickBot="1" x14ac:dyDescent="0.3">
      <c r="B75" s="19"/>
      <c r="C75" s="129" t="s">
        <v>152</v>
      </c>
      <c r="D75" s="16" t="s">
        <v>75</v>
      </c>
      <c r="E75" s="21">
        <v>4.34</v>
      </c>
      <c r="F75" s="21"/>
      <c r="G75" s="22"/>
      <c r="H75" s="135"/>
      <c r="I75" s="136"/>
      <c r="J75" s="136"/>
      <c r="K75" s="137"/>
      <c r="L75" s="23">
        <f t="shared" si="13"/>
        <v>0</v>
      </c>
    </row>
    <row r="76" spans="2:12" ht="14.25" thickBot="1" x14ac:dyDescent="0.3">
      <c r="B76" s="26" t="s">
        <v>7</v>
      </c>
      <c r="C76" s="27" t="s">
        <v>12</v>
      </c>
      <c r="D76" s="52"/>
      <c r="E76" s="53"/>
      <c r="F76" s="53"/>
      <c r="G76" s="54"/>
      <c r="H76" s="52"/>
      <c r="I76" s="53"/>
      <c r="J76" s="53"/>
      <c r="K76" s="54"/>
      <c r="L76" s="30">
        <f>SUM(L71:L75)</f>
        <v>0</v>
      </c>
    </row>
    <row r="77" spans="2:12" x14ac:dyDescent="0.25">
      <c r="B77" s="55"/>
      <c r="C77" s="56"/>
      <c r="D77" s="63"/>
      <c r="E77" s="64"/>
      <c r="F77" s="64"/>
      <c r="G77" s="59"/>
      <c r="H77" s="63"/>
      <c r="I77" s="64"/>
      <c r="J77" s="64"/>
      <c r="K77" s="59"/>
      <c r="L77" s="60"/>
    </row>
    <row r="78" spans="2:12" ht="15.75" x14ac:dyDescent="0.25">
      <c r="B78" s="36" t="s">
        <v>106</v>
      </c>
      <c r="C78" s="46" t="s">
        <v>50</v>
      </c>
      <c r="D78" s="16"/>
      <c r="E78" s="21"/>
      <c r="F78" s="21"/>
      <c r="G78" s="21"/>
      <c r="H78" s="16"/>
      <c r="I78" s="21"/>
      <c r="J78" s="21"/>
      <c r="K78" s="21"/>
      <c r="L78" s="18"/>
    </row>
    <row r="79" spans="2:12" x14ac:dyDescent="0.25">
      <c r="B79" s="65" t="s">
        <v>87</v>
      </c>
      <c r="C79" s="41" t="s">
        <v>51</v>
      </c>
      <c r="D79" s="16" t="s">
        <v>75</v>
      </c>
      <c r="E79" s="21">
        <v>586.6</v>
      </c>
      <c r="F79" s="21"/>
      <c r="G79" s="22"/>
      <c r="H79" s="16" t="s">
        <v>75</v>
      </c>
      <c r="I79" s="21">
        <v>54.5</v>
      </c>
      <c r="J79" s="21"/>
      <c r="K79" s="22"/>
      <c r="L79" s="18">
        <f t="shared" ref="L79:L83" si="14">ROUND(F79*G79,2)+ROUND(J79*K79,2)</f>
        <v>0</v>
      </c>
    </row>
    <row r="80" spans="2:12" x14ac:dyDescent="0.25">
      <c r="B80" s="43"/>
      <c r="C80" s="66" t="s">
        <v>79</v>
      </c>
      <c r="D80" s="16" t="s">
        <v>78</v>
      </c>
      <c r="E80" s="21">
        <v>879.9</v>
      </c>
      <c r="F80" s="21"/>
      <c r="G80" s="22"/>
      <c r="H80" s="16" t="s">
        <v>78</v>
      </c>
      <c r="I80" s="21">
        <v>81.75</v>
      </c>
      <c r="J80" s="21"/>
      <c r="K80" s="22"/>
      <c r="L80" s="18">
        <f t="shared" si="14"/>
        <v>0</v>
      </c>
    </row>
    <row r="81" spans="2:12" x14ac:dyDescent="0.25">
      <c r="B81" s="43"/>
      <c r="C81" s="67" t="s">
        <v>81</v>
      </c>
      <c r="D81" s="16" t="s">
        <v>78</v>
      </c>
      <c r="E81" s="21">
        <v>5572.7</v>
      </c>
      <c r="F81" s="21"/>
      <c r="G81" s="22"/>
      <c r="H81" s="16" t="s">
        <v>78</v>
      </c>
      <c r="I81" s="21">
        <v>517.75</v>
      </c>
      <c r="J81" s="21"/>
      <c r="K81" s="22"/>
      <c r="L81" s="18">
        <f t="shared" si="14"/>
        <v>0</v>
      </c>
    </row>
    <row r="82" spans="2:12" x14ac:dyDescent="0.25">
      <c r="B82" s="43"/>
      <c r="C82" s="131" t="s">
        <v>155</v>
      </c>
      <c r="D82" s="16" t="s">
        <v>73</v>
      </c>
      <c r="E82" s="21">
        <v>235.5</v>
      </c>
      <c r="F82" s="21"/>
      <c r="G82" s="22"/>
      <c r="H82" s="16"/>
      <c r="I82" s="21"/>
      <c r="J82" s="21"/>
      <c r="K82" s="22"/>
      <c r="L82" s="18">
        <f t="shared" si="14"/>
        <v>0</v>
      </c>
    </row>
    <row r="83" spans="2:12" x14ac:dyDescent="0.25">
      <c r="B83" s="43"/>
      <c r="C83" s="131" t="s">
        <v>156</v>
      </c>
      <c r="D83" s="16" t="s">
        <v>75</v>
      </c>
      <c r="E83" s="21">
        <v>586.6</v>
      </c>
      <c r="F83" s="21"/>
      <c r="G83" s="22"/>
      <c r="H83" s="16" t="s">
        <v>75</v>
      </c>
      <c r="I83" s="21">
        <v>54.5</v>
      </c>
      <c r="J83" s="21"/>
      <c r="K83" s="22"/>
      <c r="L83" s="18">
        <f t="shared" si="14"/>
        <v>0</v>
      </c>
    </row>
    <row r="84" spans="2:12" x14ac:dyDescent="0.25">
      <c r="B84" s="43" t="s">
        <v>107</v>
      </c>
      <c r="C84" s="44" t="s">
        <v>52</v>
      </c>
      <c r="D84" s="16" t="s">
        <v>75</v>
      </c>
      <c r="E84" s="21">
        <v>20</v>
      </c>
      <c r="F84" s="21"/>
      <c r="G84" s="22"/>
      <c r="H84" s="135"/>
      <c r="I84" s="136"/>
      <c r="J84" s="136"/>
      <c r="K84" s="137"/>
      <c r="L84" s="23">
        <f t="shared" ref="L84:L86" si="15">ROUND(F84*G84,2)</f>
        <v>0</v>
      </c>
    </row>
    <row r="85" spans="2:12" x14ac:dyDescent="0.25">
      <c r="B85" s="43" t="s">
        <v>108</v>
      </c>
      <c r="C85" s="44" t="s">
        <v>13</v>
      </c>
      <c r="D85" s="16" t="s">
        <v>72</v>
      </c>
      <c r="E85" s="21">
        <v>1</v>
      </c>
      <c r="F85" s="21"/>
      <c r="G85" s="22"/>
      <c r="H85" s="135"/>
      <c r="I85" s="136"/>
      <c r="J85" s="136"/>
      <c r="K85" s="137"/>
      <c r="L85" s="23">
        <f t="shared" si="15"/>
        <v>0</v>
      </c>
    </row>
    <row r="86" spans="2:12" ht="14.25" thickBot="1" x14ac:dyDescent="0.3">
      <c r="B86" s="43" t="s">
        <v>153</v>
      </c>
      <c r="C86" s="44" t="s">
        <v>154</v>
      </c>
      <c r="D86" s="16" t="s">
        <v>72</v>
      </c>
      <c r="E86" s="21">
        <v>1</v>
      </c>
      <c r="F86" s="21"/>
      <c r="G86" s="22"/>
      <c r="H86" s="135"/>
      <c r="I86" s="136"/>
      <c r="J86" s="136"/>
      <c r="K86" s="137"/>
      <c r="L86" s="23">
        <f t="shared" si="15"/>
        <v>0</v>
      </c>
    </row>
    <row r="87" spans="2:12" ht="14.25" thickBot="1" x14ac:dyDescent="0.3">
      <c r="B87" s="26" t="s">
        <v>7</v>
      </c>
      <c r="C87" s="27" t="s">
        <v>60</v>
      </c>
      <c r="D87" s="69"/>
      <c r="E87" s="70"/>
      <c r="F87" s="70"/>
      <c r="G87" s="29"/>
      <c r="H87" s="69"/>
      <c r="I87" s="70"/>
      <c r="J87" s="70"/>
      <c r="K87" s="29"/>
      <c r="L87" s="30">
        <f>SUM(L79:L86)</f>
        <v>0</v>
      </c>
    </row>
    <row r="88" spans="2:12" x14ac:dyDescent="0.25">
      <c r="B88" s="9"/>
      <c r="D88" s="11"/>
      <c r="E88" s="34"/>
      <c r="F88" s="34"/>
      <c r="G88" s="34"/>
      <c r="H88" s="11"/>
      <c r="I88" s="34"/>
      <c r="J88" s="34"/>
      <c r="K88" s="34"/>
      <c r="L88" s="13"/>
    </row>
    <row r="89" spans="2:12" ht="15.75" x14ac:dyDescent="0.25">
      <c r="B89" s="36" t="s">
        <v>109</v>
      </c>
      <c r="C89" s="46" t="s">
        <v>59</v>
      </c>
      <c r="D89" s="16"/>
      <c r="E89" s="21"/>
      <c r="F89" s="21"/>
      <c r="G89" s="21"/>
      <c r="H89" s="16"/>
      <c r="I89" s="21"/>
      <c r="J89" s="21"/>
      <c r="K89" s="21"/>
      <c r="L89" s="18"/>
    </row>
    <row r="90" spans="2:12" x14ac:dyDescent="0.25">
      <c r="B90" s="43" t="s">
        <v>110</v>
      </c>
      <c r="C90" s="44" t="s">
        <v>157</v>
      </c>
      <c r="D90" s="16"/>
      <c r="E90" s="21"/>
      <c r="F90" s="21"/>
      <c r="G90" s="22"/>
      <c r="H90" s="16"/>
      <c r="I90" s="21"/>
      <c r="J90" s="21"/>
      <c r="K90" s="22"/>
      <c r="L90" s="18"/>
    </row>
    <row r="91" spans="2:12" x14ac:dyDescent="0.25">
      <c r="B91" s="19"/>
      <c r="C91" s="129" t="s">
        <v>158</v>
      </c>
      <c r="D91" s="16" t="s">
        <v>75</v>
      </c>
      <c r="E91" s="21">
        <v>61.65</v>
      </c>
      <c r="F91" s="21"/>
      <c r="G91" s="22"/>
      <c r="H91" s="135"/>
      <c r="I91" s="136"/>
      <c r="J91" s="136"/>
      <c r="K91" s="137"/>
      <c r="L91" s="23">
        <f t="shared" ref="L91:L95" si="16">ROUND(F91*G91,2)</f>
        <v>0</v>
      </c>
    </row>
    <row r="92" spans="2:12" x14ac:dyDescent="0.25">
      <c r="B92" s="71"/>
      <c r="C92" s="72" t="s">
        <v>79</v>
      </c>
      <c r="D92" s="16" t="s">
        <v>78</v>
      </c>
      <c r="E92" s="21">
        <v>308.25</v>
      </c>
      <c r="F92" s="21"/>
      <c r="G92" s="22"/>
      <c r="H92" s="135"/>
      <c r="I92" s="136"/>
      <c r="J92" s="136"/>
      <c r="K92" s="137"/>
      <c r="L92" s="23">
        <f t="shared" si="16"/>
        <v>0</v>
      </c>
    </row>
    <row r="93" spans="2:12" x14ac:dyDescent="0.25">
      <c r="B93" s="51"/>
      <c r="C93" s="45" t="s">
        <v>80</v>
      </c>
      <c r="D93" s="16" t="s">
        <v>78</v>
      </c>
      <c r="E93" s="21">
        <v>1233</v>
      </c>
      <c r="F93" s="21"/>
      <c r="G93" s="22"/>
      <c r="H93" s="135"/>
      <c r="I93" s="136"/>
      <c r="J93" s="136"/>
      <c r="K93" s="137"/>
      <c r="L93" s="23">
        <f t="shared" si="16"/>
        <v>0</v>
      </c>
    </row>
    <row r="94" spans="2:12" x14ac:dyDescent="0.25">
      <c r="B94" s="43" t="s">
        <v>159</v>
      </c>
      <c r="C94" s="44" t="s">
        <v>160</v>
      </c>
      <c r="D94" s="16"/>
      <c r="E94" s="21"/>
      <c r="F94" s="21"/>
      <c r="G94" s="22"/>
      <c r="H94" s="16"/>
      <c r="I94" s="21"/>
      <c r="J94" s="21"/>
      <c r="K94" s="22"/>
      <c r="L94" s="23"/>
    </row>
    <row r="95" spans="2:12" ht="14.25" thickBot="1" x14ac:dyDescent="0.3">
      <c r="B95" s="19"/>
      <c r="C95" s="129" t="s">
        <v>161</v>
      </c>
      <c r="D95" s="16" t="s">
        <v>73</v>
      </c>
      <c r="E95" s="21">
        <v>35</v>
      </c>
      <c r="F95" s="21"/>
      <c r="G95" s="22"/>
      <c r="H95" s="135"/>
      <c r="I95" s="136"/>
      <c r="J95" s="136"/>
      <c r="K95" s="137"/>
      <c r="L95" s="23">
        <f t="shared" si="16"/>
        <v>0</v>
      </c>
    </row>
    <row r="96" spans="2:12" ht="14.25" thickBot="1" x14ac:dyDescent="0.3">
      <c r="B96" s="26" t="s">
        <v>7</v>
      </c>
      <c r="C96" s="27" t="s">
        <v>59</v>
      </c>
      <c r="D96" s="28"/>
      <c r="E96" s="29"/>
      <c r="F96" s="29"/>
      <c r="G96" s="29"/>
      <c r="H96" s="28"/>
      <c r="I96" s="29"/>
      <c r="J96" s="29"/>
      <c r="K96" s="29"/>
      <c r="L96" s="30">
        <f>SUM(L91:L95)</f>
        <v>0</v>
      </c>
    </row>
    <row r="97" spans="2:12" x14ac:dyDescent="0.25">
      <c r="B97" s="9"/>
      <c r="D97" s="11"/>
      <c r="E97" s="34"/>
      <c r="F97" s="34"/>
      <c r="G97" s="34"/>
      <c r="H97" s="11"/>
      <c r="I97" s="34"/>
      <c r="J97" s="34"/>
      <c r="K97" s="34"/>
      <c r="L97" s="13"/>
    </row>
    <row r="98" spans="2:12" ht="15.75" x14ac:dyDescent="0.25">
      <c r="B98" s="36" t="s">
        <v>111</v>
      </c>
      <c r="C98" s="73" t="s">
        <v>53</v>
      </c>
      <c r="D98" s="74"/>
      <c r="E98" s="75"/>
      <c r="F98" s="75"/>
      <c r="G98" s="75"/>
      <c r="H98" s="74"/>
      <c r="I98" s="75"/>
      <c r="J98" s="75"/>
      <c r="K98" s="75"/>
      <c r="L98" s="47"/>
    </row>
    <row r="99" spans="2:12" ht="14.25" thickBot="1" x14ac:dyDescent="0.3">
      <c r="B99" s="9"/>
      <c r="C99" s="10" t="s">
        <v>162</v>
      </c>
      <c r="D99" s="16" t="s">
        <v>0</v>
      </c>
      <c r="E99" s="21">
        <v>2</v>
      </c>
      <c r="F99" s="21"/>
      <c r="G99" s="22"/>
      <c r="H99" s="135"/>
      <c r="I99" s="136"/>
      <c r="J99" s="136"/>
      <c r="K99" s="137"/>
      <c r="L99" s="47">
        <f>ROUND(F99*G99,2)</f>
        <v>0</v>
      </c>
    </row>
    <row r="100" spans="2:12" ht="14.25" thickBot="1" x14ac:dyDescent="0.3">
      <c r="B100" s="26" t="s">
        <v>7</v>
      </c>
      <c r="C100" s="27" t="s">
        <v>58</v>
      </c>
      <c r="D100" s="52"/>
      <c r="E100" s="53"/>
      <c r="F100" s="53"/>
      <c r="G100" s="54"/>
      <c r="H100" s="52"/>
      <c r="I100" s="53"/>
      <c r="J100" s="53"/>
      <c r="K100" s="54"/>
      <c r="L100" s="30">
        <f>SUM(L99)</f>
        <v>0</v>
      </c>
    </row>
    <row r="101" spans="2:12" x14ac:dyDescent="0.25">
      <c r="B101" s="9"/>
      <c r="D101" s="76"/>
      <c r="E101" s="77"/>
      <c r="F101" s="77"/>
      <c r="G101" s="77"/>
      <c r="H101" s="76"/>
      <c r="I101" s="77"/>
      <c r="J101" s="77"/>
      <c r="K101" s="77"/>
      <c r="L101" s="78"/>
    </row>
    <row r="102" spans="2:12" ht="15.75" x14ac:dyDescent="0.25">
      <c r="B102" s="14" t="s">
        <v>112</v>
      </c>
      <c r="C102" s="58" t="s">
        <v>14</v>
      </c>
      <c r="D102" s="74"/>
      <c r="E102" s="75"/>
      <c r="F102" s="75"/>
      <c r="G102" s="75"/>
      <c r="H102" s="74"/>
      <c r="I102" s="75"/>
      <c r="J102" s="75"/>
      <c r="K102" s="75"/>
      <c r="L102" s="47"/>
    </row>
    <row r="103" spans="2:12" x14ac:dyDescent="0.25">
      <c r="B103" s="79" t="s">
        <v>113</v>
      </c>
      <c r="C103" s="80" t="s">
        <v>54</v>
      </c>
      <c r="D103" s="16" t="s">
        <v>73</v>
      </c>
      <c r="E103" s="21">
        <v>26.5</v>
      </c>
      <c r="F103" s="21"/>
      <c r="G103" s="22"/>
      <c r="H103" s="16" t="s">
        <v>73</v>
      </c>
      <c r="I103" s="21">
        <v>7.1</v>
      </c>
      <c r="J103" s="21"/>
      <c r="K103" s="22"/>
      <c r="L103" s="18">
        <f t="shared" ref="L103:L105" si="17">ROUND(F103*G103,2)+ROUND(J103*K103,2)</f>
        <v>0</v>
      </c>
    </row>
    <row r="104" spans="2:12" x14ac:dyDescent="0.25">
      <c r="B104" s="79" t="s">
        <v>114</v>
      </c>
      <c r="C104" s="80" t="s">
        <v>55</v>
      </c>
      <c r="D104" s="16" t="s">
        <v>73</v>
      </c>
      <c r="E104" s="21">
        <v>3</v>
      </c>
      <c r="F104" s="21"/>
      <c r="G104" s="22"/>
      <c r="H104" s="16" t="s">
        <v>73</v>
      </c>
      <c r="I104" s="21">
        <v>1</v>
      </c>
      <c r="J104" s="21"/>
      <c r="K104" s="22"/>
      <c r="L104" s="18">
        <f t="shared" si="17"/>
        <v>0</v>
      </c>
    </row>
    <row r="105" spans="2:12" ht="14.25" thickBot="1" x14ac:dyDescent="0.3">
      <c r="B105" s="40" t="s">
        <v>115</v>
      </c>
      <c r="C105" s="81" t="s">
        <v>56</v>
      </c>
      <c r="D105" s="16" t="s">
        <v>73</v>
      </c>
      <c r="E105" s="21">
        <v>27.5</v>
      </c>
      <c r="F105" s="21"/>
      <c r="G105" s="22"/>
      <c r="H105" s="16" t="s">
        <v>73</v>
      </c>
      <c r="I105" s="21">
        <v>3</v>
      </c>
      <c r="J105" s="21"/>
      <c r="K105" s="22"/>
      <c r="L105" s="18">
        <f t="shared" si="17"/>
        <v>0</v>
      </c>
    </row>
    <row r="106" spans="2:12" ht="14.25" thickBot="1" x14ac:dyDescent="0.3">
      <c r="B106" s="26" t="s">
        <v>7</v>
      </c>
      <c r="C106" s="27" t="s">
        <v>14</v>
      </c>
      <c r="D106" s="28"/>
      <c r="E106" s="29"/>
      <c r="F106" s="29"/>
      <c r="G106" s="29"/>
      <c r="H106" s="28"/>
      <c r="I106" s="29"/>
      <c r="J106" s="29"/>
      <c r="K106" s="29"/>
      <c r="L106" s="30">
        <f>SUM(L103:L105)</f>
        <v>0</v>
      </c>
    </row>
    <row r="107" spans="2:12" ht="15.75" x14ac:dyDescent="0.25">
      <c r="B107" s="82"/>
      <c r="C107" s="83"/>
      <c r="D107" s="11"/>
      <c r="E107" s="34"/>
      <c r="F107" s="34"/>
      <c r="G107" s="34"/>
      <c r="H107" s="11"/>
      <c r="I107" s="34"/>
      <c r="J107" s="34"/>
      <c r="K107" s="34"/>
      <c r="L107" s="13"/>
    </row>
    <row r="108" spans="2:12" ht="15.75" x14ac:dyDescent="0.25">
      <c r="B108" s="14" t="s">
        <v>116</v>
      </c>
      <c r="C108" s="58" t="s">
        <v>57</v>
      </c>
      <c r="D108" s="74"/>
      <c r="E108" s="75"/>
      <c r="F108" s="75"/>
      <c r="G108" s="75"/>
      <c r="H108" s="74"/>
      <c r="I108" s="75"/>
      <c r="J108" s="75"/>
      <c r="K108" s="75"/>
      <c r="L108" s="47"/>
    </row>
    <row r="109" spans="2:12" x14ac:dyDescent="0.25">
      <c r="B109" s="79" t="s">
        <v>117</v>
      </c>
      <c r="C109" s="80" t="s">
        <v>61</v>
      </c>
      <c r="D109" s="16" t="s">
        <v>72</v>
      </c>
      <c r="E109" s="21">
        <v>1</v>
      </c>
      <c r="F109" s="21"/>
      <c r="G109" s="22"/>
      <c r="H109" s="16" t="s">
        <v>72</v>
      </c>
      <c r="I109" s="21">
        <v>1</v>
      </c>
      <c r="J109" s="21"/>
      <c r="K109" s="22"/>
      <c r="L109" s="18">
        <f t="shared" ref="L109:L111" si="18">ROUND(F109*G109,2)+ROUND(J109*K109,2)</f>
        <v>0</v>
      </c>
    </row>
    <row r="110" spans="2:12" x14ac:dyDescent="0.25">
      <c r="B110" s="79" t="s">
        <v>118</v>
      </c>
      <c r="C110" s="80" t="s">
        <v>62</v>
      </c>
      <c r="D110" s="16" t="s">
        <v>72</v>
      </c>
      <c r="E110" s="21">
        <v>1</v>
      </c>
      <c r="F110" s="21"/>
      <c r="G110" s="22"/>
      <c r="H110" s="16" t="s">
        <v>72</v>
      </c>
      <c r="I110" s="21">
        <v>1</v>
      </c>
      <c r="J110" s="21"/>
      <c r="K110" s="22"/>
      <c r="L110" s="18">
        <f t="shared" si="18"/>
        <v>0</v>
      </c>
    </row>
    <row r="111" spans="2:12" ht="14.25" thickBot="1" x14ac:dyDescent="0.3">
      <c r="B111" s="40" t="s">
        <v>119</v>
      </c>
      <c r="C111" s="81" t="s">
        <v>25</v>
      </c>
      <c r="D111" s="16" t="s">
        <v>72</v>
      </c>
      <c r="E111" s="21">
        <v>1</v>
      </c>
      <c r="F111" s="21"/>
      <c r="G111" s="22"/>
      <c r="H111" s="16" t="s">
        <v>72</v>
      </c>
      <c r="I111" s="21">
        <v>1</v>
      </c>
      <c r="J111" s="21"/>
      <c r="K111" s="22"/>
      <c r="L111" s="18">
        <f t="shared" si="18"/>
        <v>0</v>
      </c>
    </row>
    <row r="112" spans="2:12" ht="14.25" thickBot="1" x14ac:dyDescent="0.3">
      <c r="B112" s="26" t="s">
        <v>7</v>
      </c>
      <c r="C112" s="27" t="s">
        <v>15</v>
      </c>
      <c r="D112" s="28"/>
      <c r="E112" s="29"/>
      <c r="F112" s="29"/>
      <c r="G112" s="29"/>
      <c r="H112" s="28"/>
      <c r="I112" s="29"/>
      <c r="J112" s="29"/>
      <c r="K112" s="29"/>
      <c r="L112" s="30">
        <f>SUM(L109:L111)</f>
        <v>0</v>
      </c>
    </row>
    <row r="113" spans="2:12" x14ac:dyDescent="0.25">
      <c r="B113" s="9"/>
      <c r="D113" s="11"/>
      <c r="E113" s="34"/>
      <c r="F113" s="34"/>
      <c r="G113" s="34"/>
      <c r="H113" s="11"/>
      <c r="I113" s="34"/>
      <c r="J113" s="34"/>
      <c r="K113" s="34"/>
      <c r="L113" s="13"/>
    </row>
    <row r="114" spans="2:12" ht="15.75" x14ac:dyDescent="0.25">
      <c r="B114" s="14" t="s">
        <v>120</v>
      </c>
      <c r="C114" s="58" t="s">
        <v>16</v>
      </c>
      <c r="D114" s="74"/>
      <c r="E114" s="75"/>
      <c r="F114" s="75"/>
      <c r="G114" s="75"/>
      <c r="H114" s="74"/>
      <c r="I114" s="75"/>
      <c r="J114" s="75"/>
      <c r="K114" s="75"/>
      <c r="L114" s="47"/>
    </row>
    <row r="115" spans="2:12" x14ac:dyDescent="0.25">
      <c r="B115" s="79" t="s">
        <v>121</v>
      </c>
      <c r="C115" s="84" t="s">
        <v>63</v>
      </c>
      <c r="D115" s="11"/>
      <c r="E115" s="34"/>
      <c r="F115" s="34"/>
      <c r="G115" s="61"/>
      <c r="H115" s="11"/>
      <c r="I115" s="34"/>
      <c r="J115" s="34"/>
      <c r="K115" s="61"/>
      <c r="L115" s="184"/>
    </row>
    <row r="116" spans="2:12" x14ac:dyDescent="0.25">
      <c r="B116" s="85"/>
      <c r="C116" s="86" t="s">
        <v>82</v>
      </c>
      <c r="D116" s="150" t="s">
        <v>76</v>
      </c>
      <c r="E116" s="151">
        <v>5.7</v>
      </c>
      <c r="F116" s="151"/>
      <c r="G116" s="152"/>
      <c r="H116" s="150" t="s">
        <v>76</v>
      </c>
      <c r="I116" s="151">
        <v>1.1100000000000001</v>
      </c>
      <c r="J116" s="151"/>
      <c r="K116" s="152"/>
      <c r="L116" s="18">
        <f t="shared" ref="L116:L119" si="19">ROUND(F116*G116,2)+ROUND(J116*K116,2)</f>
        <v>0</v>
      </c>
    </row>
    <row r="117" spans="2:12" x14ac:dyDescent="0.25">
      <c r="B117" s="88"/>
      <c r="C117" s="89" t="s">
        <v>77</v>
      </c>
      <c r="D117" s="153" t="s">
        <v>78</v>
      </c>
      <c r="E117" s="154">
        <v>712.5</v>
      </c>
      <c r="F117" s="154"/>
      <c r="G117" s="155"/>
      <c r="H117" s="153" t="s">
        <v>78</v>
      </c>
      <c r="I117" s="154">
        <v>138.75</v>
      </c>
      <c r="J117" s="154"/>
      <c r="K117" s="155"/>
      <c r="L117" s="18">
        <f t="shared" si="19"/>
        <v>0</v>
      </c>
    </row>
    <row r="118" spans="2:12" x14ac:dyDescent="0.25">
      <c r="B118" s="90"/>
      <c r="C118" s="81" t="s">
        <v>83</v>
      </c>
      <c r="D118" s="156" t="s">
        <v>76</v>
      </c>
      <c r="E118" s="157">
        <v>3.95</v>
      </c>
      <c r="F118" s="157"/>
      <c r="G118" s="158"/>
      <c r="H118" s="156" t="s">
        <v>76</v>
      </c>
      <c r="I118" s="157">
        <v>0.58599999999999997</v>
      </c>
      <c r="J118" s="157"/>
      <c r="K118" s="158"/>
      <c r="L118" s="18">
        <f t="shared" si="19"/>
        <v>0</v>
      </c>
    </row>
    <row r="119" spans="2:12" x14ac:dyDescent="0.25">
      <c r="B119" s="88"/>
      <c r="C119" s="89" t="s">
        <v>77</v>
      </c>
      <c r="D119" s="153" t="s">
        <v>78</v>
      </c>
      <c r="E119" s="154">
        <v>711</v>
      </c>
      <c r="F119" s="154"/>
      <c r="G119" s="155"/>
      <c r="H119" s="153" t="s">
        <v>78</v>
      </c>
      <c r="I119" s="154">
        <v>105.48</v>
      </c>
      <c r="J119" s="154"/>
      <c r="K119" s="155"/>
      <c r="L119" s="18">
        <f t="shared" si="19"/>
        <v>0</v>
      </c>
    </row>
    <row r="120" spans="2:12" x14ac:dyDescent="0.25">
      <c r="B120" s="90"/>
      <c r="C120" s="81" t="s">
        <v>85</v>
      </c>
      <c r="D120" s="156" t="s">
        <v>76</v>
      </c>
      <c r="E120" s="157">
        <v>5.55</v>
      </c>
      <c r="F120" s="157"/>
      <c r="G120" s="158"/>
      <c r="H120" s="141"/>
      <c r="I120" s="142"/>
      <c r="J120" s="142"/>
      <c r="K120" s="143"/>
      <c r="L120" s="47">
        <f t="shared" ref="L120:L121" si="20">ROUND(F120*G120,2)</f>
        <v>0</v>
      </c>
    </row>
    <row r="121" spans="2:12" x14ac:dyDescent="0.25">
      <c r="B121" s="85"/>
      <c r="C121" s="62" t="s">
        <v>77</v>
      </c>
      <c r="D121" s="150" t="s">
        <v>78</v>
      </c>
      <c r="E121" s="151">
        <v>860.25</v>
      </c>
      <c r="F121" s="151"/>
      <c r="G121" s="152"/>
      <c r="H121" s="144"/>
      <c r="I121" s="145"/>
      <c r="J121" s="145"/>
      <c r="K121" s="146"/>
      <c r="L121" s="47">
        <f t="shared" si="20"/>
        <v>0</v>
      </c>
    </row>
    <row r="122" spans="2:12" x14ac:dyDescent="0.25">
      <c r="B122" s="88"/>
      <c r="C122" s="91" t="s">
        <v>84</v>
      </c>
      <c r="D122" s="147"/>
      <c r="E122" s="148"/>
      <c r="F122" s="148"/>
      <c r="G122" s="149"/>
      <c r="H122" s="147"/>
      <c r="I122" s="148"/>
      <c r="J122" s="148"/>
      <c r="K122" s="149"/>
      <c r="L122" s="87"/>
    </row>
    <row r="123" spans="2:12" x14ac:dyDescent="0.25">
      <c r="B123" s="88"/>
      <c r="C123" s="89" t="s">
        <v>77</v>
      </c>
      <c r="D123" s="147"/>
      <c r="E123" s="148"/>
      <c r="F123" s="148"/>
      <c r="G123" s="149"/>
      <c r="H123" s="147"/>
      <c r="I123" s="148"/>
      <c r="J123" s="148"/>
      <c r="K123" s="149"/>
      <c r="L123" s="87"/>
    </row>
    <row r="124" spans="2:12" ht="14.25" thickBot="1" x14ac:dyDescent="0.3">
      <c r="B124" s="26" t="s">
        <v>7</v>
      </c>
      <c r="C124" s="27" t="s">
        <v>16</v>
      </c>
      <c r="D124" s="28"/>
      <c r="E124" s="29"/>
      <c r="F124" s="29"/>
      <c r="G124" s="29"/>
      <c r="H124" s="28"/>
      <c r="I124" s="29"/>
      <c r="J124" s="29"/>
      <c r="K124" s="29"/>
      <c r="L124" s="92">
        <f>SUM(L116:L123)</f>
        <v>0</v>
      </c>
    </row>
    <row r="125" spans="2:12" ht="15.75" x14ac:dyDescent="0.25">
      <c r="B125" s="93"/>
      <c r="C125" s="83"/>
      <c r="D125" s="11"/>
      <c r="E125" s="34"/>
      <c r="F125" s="34"/>
      <c r="G125" s="34"/>
      <c r="H125" s="11"/>
      <c r="I125" s="34"/>
      <c r="J125" s="34"/>
      <c r="K125" s="34"/>
      <c r="L125" s="13"/>
    </row>
    <row r="126" spans="2:12" ht="15.75" x14ac:dyDescent="0.25">
      <c r="B126" s="36" t="s">
        <v>122</v>
      </c>
      <c r="C126" s="46" t="s">
        <v>17</v>
      </c>
      <c r="D126" s="16"/>
      <c r="E126" s="21"/>
      <c r="F126" s="21"/>
      <c r="G126" s="21"/>
      <c r="H126" s="16"/>
      <c r="I126" s="21"/>
      <c r="J126" s="21"/>
      <c r="K126" s="21"/>
      <c r="L126" s="18"/>
    </row>
    <row r="127" spans="2:12" x14ac:dyDescent="0.25">
      <c r="B127" s="79" t="s">
        <v>123</v>
      </c>
      <c r="C127" s="80" t="s">
        <v>64</v>
      </c>
      <c r="D127" s="16" t="s">
        <v>73</v>
      </c>
      <c r="E127" s="21">
        <v>13.5</v>
      </c>
      <c r="F127" s="21"/>
      <c r="G127" s="22"/>
      <c r="H127" s="16" t="s">
        <v>73</v>
      </c>
      <c r="I127" s="21">
        <v>7.1</v>
      </c>
      <c r="J127" s="21"/>
      <c r="K127" s="22"/>
      <c r="L127" s="18">
        <f t="shared" ref="L127:L130" si="21">ROUND(F127*G127,2)+ROUND(J127*K127,2)</f>
        <v>0</v>
      </c>
    </row>
    <row r="128" spans="2:12" x14ac:dyDescent="0.25">
      <c r="B128" s="79" t="s">
        <v>124</v>
      </c>
      <c r="C128" s="80" t="s">
        <v>163</v>
      </c>
      <c r="D128" s="16" t="s">
        <v>73</v>
      </c>
      <c r="E128" s="21">
        <v>27</v>
      </c>
      <c r="F128" s="21"/>
      <c r="G128" s="22"/>
      <c r="H128" s="16" t="s">
        <v>73</v>
      </c>
      <c r="I128" s="21">
        <v>14.2</v>
      </c>
      <c r="J128" s="21"/>
      <c r="K128" s="22"/>
      <c r="L128" s="18">
        <f t="shared" si="21"/>
        <v>0</v>
      </c>
    </row>
    <row r="129" spans="2:12" x14ac:dyDescent="0.25">
      <c r="B129" s="79" t="s">
        <v>125</v>
      </c>
      <c r="C129" s="80" t="s">
        <v>65</v>
      </c>
      <c r="D129" s="16" t="s">
        <v>73</v>
      </c>
      <c r="E129" s="21">
        <v>13.5</v>
      </c>
      <c r="F129" s="21"/>
      <c r="G129" s="22"/>
      <c r="H129" s="16" t="s">
        <v>73</v>
      </c>
      <c r="I129" s="21">
        <v>9</v>
      </c>
      <c r="J129" s="21"/>
      <c r="K129" s="22"/>
      <c r="L129" s="18">
        <f t="shared" si="21"/>
        <v>0</v>
      </c>
    </row>
    <row r="130" spans="2:12" ht="14.25" thickBot="1" x14ac:dyDescent="0.3">
      <c r="B130" s="79" t="s">
        <v>126</v>
      </c>
      <c r="C130" s="81" t="s">
        <v>66</v>
      </c>
      <c r="D130" s="16" t="s">
        <v>73</v>
      </c>
      <c r="E130" s="21">
        <v>54</v>
      </c>
      <c r="F130" s="21"/>
      <c r="G130" s="22"/>
      <c r="H130" s="16" t="s">
        <v>73</v>
      </c>
      <c r="I130" s="21">
        <v>21</v>
      </c>
      <c r="J130" s="21"/>
      <c r="K130" s="22"/>
      <c r="L130" s="18">
        <f t="shared" si="21"/>
        <v>0</v>
      </c>
    </row>
    <row r="131" spans="2:12" ht="15" customHeight="1" thickBot="1" x14ac:dyDescent="0.3">
      <c r="B131" s="26" t="s">
        <v>7</v>
      </c>
      <c r="C131" s="27" t="s">
        <v>17</v>
      </c>
      <c r="D131" s="28"/>
      <c r="E131" s="29"/>
      <c r="F131" s="29"/>
      <c r="G131" s="29"/>
      <c r="H131" s="28"/>
      <c r="I131" s="29"/>
      <c r="J131" s="29"/>
      <c r="K131" s="29"/>
      <c r="L131" s="30">
        <f>SUM(L127:L130)</f>
        <v>0</v>
      </c>
    </row>
    <row r="132" spans="2:12" ht="15.75" x14ac:dyDescent="0.25">
      <c r="B132" s="93"/>
      <c r="C132" s="83"/>
      <c r="D132" s="11"/>
      <c r="E132" s="34"/>
      <c r="F132" s="34"/>
      <c r="G132" s="34"/>
      <c r="H132" s="11"/>
      <c r="I132" s="34"/>
      <c r="J132" s="34"/>
      <c r="K132" s="34"/>
      <c r="L132" s="13"/>
    </row>
    <row r="133" spans="2:12" ht="15.75" x14ac:dyDescent="0.25">
      <c r="B133" s="36" t="s">
        <v>127</v>
      </c>
      <c r="C133" s="46" t="s">
        <v>67</v>
      </c>
      <c r="D133" s="16"/>
      <c r="E133" s="21"/>
      <c r="F133" s="21"/>
      <c r="G133" s="21"/>
      <c r="H133" s="16"/>
      <c r="I133" s="21"/>
      <c r="J133" s="21"/>
      <c r="K133" s="21"/>
      <c r="L133" s="94"/>
    </row>
    <row r="134" spans="2:12" ht="14.25" thickBot="1" x14ac:dyDescent="0.3">
      <c r="B134" s="40" t="s">
        <v>128</v>
      </c>
      <c r="C134" s="81" t="s">
        <v>173</v>
      </c>
      <c r="D134" s="16" t="s">
        <v>71</v>
      </c>
      <c r="E134" s="21">
        <v>1</v>
      </c>
      <c r="F134" s="21"/>
      <c r="G134" s="22"/>
      <c r="H134" s="135"/>
      <c r="I134" s="136"/>
      <c r="J134" s="136"/>
      <c r="K134" s="137"/>
      <c r="L134" s="47">
        <f t="shared" ref="L134" si="22">ROUND(F134*G134,2)</f>
        <v>0</v>
      </c>
    </row>
    <row r="135" spans="2:12" ht="14.25" thickBot="1" x14ac:dyDescent="0.3">
      <c r="B135" s="26" t="s">
        <v>7</v>
      </c>
      <c r="C135" s="27" t="s">
        <v>58</v>
      </c>
      <c r="D135" s="52"/>
      <c r="E135" s="53"/>
      <c r="F135" s="53"/>
      <c r="G135" s="54"/>
      <c r="H135" s="52"/>
      <c r="I135" s="53"/>
      <c r="J135" s="53"/>
      <c r="K135" s="54"/>
      <c r="L135" s="30">
        <f>SUM(L134)</f>
        <v>0</v>
      </c>
    </row>
    <row r="136" spans="2:12" ht="15.75" x14ac:dyDescent="0.25">
      <c r="B136" s="82"/>
      <c r="C136" s="83"/>
      <c r="D136" s="11"/>
      <c r="E136" s="34"/>
      <c r="F136" s="34"/>
      <c r="G136" s="34"/>
      <c r="H136" s="11"/>
      <c r="I136" s="34"/>
      <c r="J136" s="34"/>
      <c r="K136" s="34"/>
      <c r="L136" s="13"/>
    </row>
    <row r="137" spans="2:12" ht="15.75" x14ac:dyDescent="0.25">
      <c r="B137" s="36" t="s">
        <v>129</v>
      </c>
      <c r="C137" s="46" t="s">
        <v>18</v>
      </c>
      <c r="D137" s="16"/>
      <c r="E137" s="21"/>
      <c r="F137" s="21"/>
      <c r="G137" s="21"/>
      <c r="H137" s="16"/>
      <c r="I137" s="21"/>
      <c r="J137" s="21"/>
      <c r="K137" s="21"/>
      <c r="L137" s="94"/>
    </row>
    <row r="138" spans="2:12" x14ac:dyDescent="0.25">
      <c r="B138" s="43" t="s">
        <v>166</v>
      </c>
      <c r="C138" s="132" t="s">
        <v>167</v>
      </c>
      <c r="D138" s="16"/>
      <c r="E138" s="21"/>
      <c r="F138" s="21"/>
      <c r="G138" s="22"/>
      <c r="H138" s="16"/>
      <c r="I138" s="21"/>
      <c r="J138" s="21"/>
      <c r="K138" s="22"/>
      <c r="L138" s="18"/>
    </row>
    <row r="139" spans="2:12" ht="14.25" customHeight="1" x14ac:dyDescent="0.25">
      <c r="B139" s="68"/>
      <c r="C139" s="133" t="s">
        <v>168</v>
      </c>
      <c r="D139" s="135"/>
      <c r="E139" s="136"/>
      <c r="F139" s="136"/>
      <c r="G139" s="137"/>
      <c r="H139" s="135"/>
      <c r="I139" s="136"/>
      <c r="J139" s="136"/>
      <c r="K139" s="137"/>
      <c r="L139" s="18"/>
    </row>
    <row r="140" spans="2:12" ht="14.25" customHeight="1" x14ac:dyDescent="0.25">
      <c r="B140" s="68"/>
      <c r="C140" s="133" t="s">
        <v>169</v>
      </c>
      <c r="D140" s="135"/>
      <c r="E140" s="136"/>
      <c r="F140" s="136"/>
      <c r="G140" s="137"/>
      <c r="H140" s="135"/>
      <c r="I140" s="136"/>
      <c r="J140" s="136"/>
      <c r="K140" s="137"/>
      <c r="L140" s="18"/>
    </row>
    <row r="141" spans="2:12" x14ac:dyDescent="0.25">
      <c r="B141" s="43" t="s">
        <v>170</v>
      </c>
      <c r="C141" s="44" t="s">
        <v>171</v>
      </c>
      <c r="D141" s="135"/>
      <c r="E141" s="136"/>
      <c r="F141" s="136"/>
      <c r="G141" s="137"/>
      <c r="H141" s="135"/>
      <c r="I141" s="136"/>
      <c r="J141" s="136"/>
      <c r="K141" s="137"/>
      <c r="L141" s="18"/>
    </row>
    <row r="142" spans="2:12" ht="14.25" thickBot="1" x14ac:dyDescent="0.3">
      <c r="B142" s="79"/>
      <c r="C142" s="134" t="s">
        <v>172</v>
      </c>
      <c r="D142" s="135"/>
      <c r="E142" s="136"/>
      <c r="F142" s="136"/>
      <c r="G142" s="137"/>
      <c r="H142" s="135"/>
      <c r="I142" s="136"/>
      <c r="J142" s="136"/>
      <c r="K142" s="137"/>
      <c r="L142" s="18"/>
    </row>
    <row r="143" spans="2:12" ht="14.25" thickBot="1" x14ac:dyDescent="0.3">
      <c r="B143" s="95" t="s">
        <v>7</v>
      </c>
      <c r="C143" s="96" t="s">
        <v>18</v>
      </c>
      <c r="D143" s="52"/>
      <c r="E143" s="53"/>
      <c r="F143" s="53"/>
      <c r="G143" s="54"/>
      <c r="H143" s="52"/>
      <c r="I143" s="53"/>
      <c r="J143" s="53"/>
      <c r="K143" s="54"/>
      <c r="L143" s="30">
        <f>SUM(L137)</f>
        <v>0</v>
      </c>
    </row>
    <row r="144" spans="2:12" x14ac:dyDescent="0.25">
      <c r="B144" s="16" t="s">
        <v>73</v>
      </c>
      <c r="C144" s="21"/>
      <c r="D144" s="186"/>
      <c r="E144" s="187"/>
      <c r="F144" s="185"/>
      <c r="G144" s="21"/>
      <c r="H144" s="186"/>
      <c r="I144" s="187"/>
      <c r="J144" s="188"/>
      <c r="K144" s="21"/>
      <c r="L144" s="18"/>
    </row>
    <row r="145" spans="2:12" ht="16.5" thickBot="1" x14ac:dyDescent="0.3">
      <c r="B145" s="14" t="s">
        <v>130</v>
      </c>
      <c r="C145" s="58" t="s">
        <v>19</v>
      </c>
      <c r="D145" s="16" t="s">
        <v>72</v>
      </c>
      <c r="E145" s="21">
        <v>1</v>
      </c>
      <c r="F145" s="21"/>
      <c r="G145" s="22"/>
      <c r="H145" s="16" t="s">
        <v>72</v>
      </c>
      <c r="I145" s="21">
        <v>1</v>
      </c>
      <c r="J145" s="21"/>
      <c r="K145" s="22"/>
      <c r="L145" s="18">
        <f t="shared" ref="L145" si="23">ROUND(F145*G145,2)+ROUND(J145*K145,2)</f>
        <v>0</v>
      </c>
    </row>
    <row r="146" spans="2:12" ht="14.25" thickBot="1" x14ac:dyDescent="0.3">
      <c r="B146" s="26" t="s">
        <v>7</v>
      </c>
      <c r="C146" s="27" t="s">
        <v>19</v>
      </c>
      <c r="D146" s="52"/>
      <c r="E146" s="53"/>
      <c r="F146" s="53"/>
      <c r="G146" s="54"/>
      <c r="H146" s="52"/>
      <c r="I146" s="53"/>
      <c r="J146" s="53"/>
      <c r="K146" s="54"/>
      <c r="L146" s="30">
        <f>SUM(L145)</f>
        <v>0</v>
      </c>
    </row>
    <row r="147" spans="2:12" x14ac:dyDescent="0.25">
      <c r="B147" s="9"/>
      <c r="D147" s="11"/>
      <c r="E147" s="34"/>
      <c r="F147" s="34"/>
      <c r="G147" s="34"/>
      <c r="H147" s="11"/>
      <c r="I147" s="34"/>
      <c r="J147" s="34"/>
      <c r="K147" s="34"/>
      <c r="L147" s="13"/>
    </row>
    <row r="148" spans="2:12" ht="16.5" thickBot="1" x14ac:dyDescent="0.3">
      <c r="B148" s="14" t="s">
        <v>131</v>
      </c>
      <c r="C148" s="58" t="s">
        <v>20</v>
      </c>
      <c r="D148" s="16" t="s">
        <v>72</v>
      </c>
      <c r="E148" s="21">
        <v>1</v>
      </c>
      <c r="F148" s="21"/>
      <c r="G148" s="22"/>
      <c r="H148" s="16" t="s">
        <v>72</v>
      </c>
      <c r="I148" s="21">
        <v>1</v>
      </c>
      <c r="J148" s="21"/>
      <c r="K148" s="22"/>
      <c r="L148" s="18">
        <f t="shared" ref="L148" si="24">ROUND(F148*G148,2)+ROUND(J148*K148,2)</f>
        <v>0</v>
      </c>
    </row>
    <row r="149" spans="2:12" ht="14.25" thickBot="1" x14ac:dyDescent="0.3">
      <c r="B149" s="26" t="s">
        <v>7</v>
      </c>
      <c r="C149" s="27" t="s">
        <v>20</v>
      </c>
      <c r="D149" s="52"/>
      <c r="E149" s="53"/>
      <c r="F149" s="53"/>
      <c r="G149" s="54"/>
      <c r="H149" s="52"/>
      <c r="I149" s="53"/>
      <c r="J149" s="53"/>
      <c r="K149" s="54"/>
      <c r="L149" s="30">
        <f>SUM(L148)</f>
        <v>0</v>
      </c>
    </row>
    <row r="150" spans="2:12" x14ac:dyDescent="0.25">
      <c r="B150" s="9"/>
      <c r="D150" s="11"/>
      <c r="E150" s="34"/>
      <c r="F150" s="34"/>
      <c r="G150" s="34"/>
      <c r="H150" s="11"/>
      <c r="I150" s="34"/>
      <c r="J150" s="34"/>
      <c r="K150" s="34"/>
      <c r="L150" s="13"/>
    </row>
    <row r="151" spans="2:12" ht="16.5" thickBot="1" x14ac:dyDescent="0.3">
      <c r="B151" s="14" t="s">
        <v>132</v>
      </c>
      <c r="C151" s="58" t="s">
        <v>164</v>
      </c>
      <c r="D151" s="16" t="s">
        <v>0</v>
      </c>
      <c r="E151" s="21">
        <v>1</v>
      </c>
      <c r="F151" s="21"/>
      <c r="G151" s="22"/>
      <c r="H151" s="16" t="s">
        <v>0</v>
      </c>
      <c r="I151" s="21">
        <v>1</v>
      </c>
      <c r="J151" s="21"/>
      <c r="K151" s="22"/>
      <c r="L151" s="18">
        <f t="shared" ref="L151:L152" si="25">ROUND(F151*G151,2)+ROUND(J151*K151,2)</f>
        <v>0</v>
      </c>
    </row>
    <row r="152" spans="2:12" ht="14.25" thickBot="1" x14ac:dyDescent="0.3">
      <c r="B152" s="26" t="s">
        <v>7</v>
      </c>
      <c r="C152" s="27" t="s">
        <v>165</v>
      </c>
      <c r="D152" s="52"/>
      <c r="E152" s="53"/>
      <c r="F152" s="53"/>
      <c r="G152" s="54"/>
      <c r="H152" s="52"/>
      <c r="I152" s="53"/>
      <c r="J152" s="53"/>
      <c r="K152" s="54"/>
      <c r="L152" s="30">
        <f t="shared" si="25"/>
        <v>0</v>
      </c>
    </row>
    <row r="153" spans="2:12" x14ac:dyDescent="0.25">
      <c r="B153" s="9"/>
      <c r="D153" s="11"/>
      <c r="E153" s="34"/>
      <c r="F153" s="34"/>
      <c r="G153" s="34"/>
      <c r="H153" s="11"/>
      <c r="I153" s="34"/>
      <c r="J153" s="34"/>
      <c r="K153" s="34"/>
      <c r="L153" s="13"/>
    </row>
    <row r="154" spans="2:12" ht="16.5" thickBot="1" x14ac:dyDescent="0.3">
      <c r="B154" s="14" t="s">
        <v>133</v>
      </c>
      <c r="C154" s="58" t="s">
        <v>68</v>
      </c>
      <c r="D154" s="16" t="s">
        <v>0</v>
      </c>
      <c r="E154" s="21">
        <v>1</v>
      </c>
      <c r="F154" s="21"/>
      <c r="G154" s="22"/>
      <c r="H154" s="135"/>
      <c r="I154" s="136"/>
      <c r="J154" s="136"/>
      <c r="K154" s="137"/>
      <c r="L154" s="47">
        <f t="shared" ref="L154" si="26">ROUND(F154*G154,2)</f>
        <v>0</v>
      </c>
    </row>
    <row r="155" spans="2:12" ht="14.25" thickBot="1" x14ac:dyDescent="0.3">
      <c r="B155" s="26" t="s">
        <v>7</v>
      </c>
      <c r="C155" s="27" t="s">
        <v>68</v>
      </c>
      <c r="D155" s="52"/>
      <c r="E155" s="53"/>
      <c r="F155" s="53"/>
      <c r="G155" s="54"/>
      <c r="H155" s="52"/>
      <c r="I155" s="53"/>
      <c r="J155" s="53"/>
      <c r="K155" s="54"/>
      <c r="L155" s="30">
        <f>SUM(L154)</f>
        <v>0</v>
      </c>
    </row>
    <row r="156" spans="2:12" x14ac:dyDescent="0.25">
      <c r="B156" s="9"/>
      <c r="D156" s="11"/>
      <c r="E156" s="34"/>
      <c r="F156" s="34"/>
      <c r="G156" s="34"/>
      <c r="H156" s="11"/>
      <c r="I156" s="34"/>
      <c r="J156" s="34"/>
      <c r="K156" s="34"/>
      <c r="L156" s="13"/>
    </row>
    <row r="157" spans="2:12" ht="15.75" x14ac:dyDescent="0.25">
      <c r="B157" s="14" t="s">
        <v>134</v>
      </c>
      <c r="C157" s="58" t="s">
        <v>21</v>
      </c>
      <c r="D157" s="74"/>
      <c r="E157" s="75"/>
      <c r="F157" s="75"/>
      <c r="G157" s="75"/>
      <c r="H157" s="74"/>
      <c r="I157" s="75"/>
      <c r="J157" s="75"/>
      <c r="K157" s="75"/>
      <c r="L157" s="47"/>
    </row>
    <row r="158" spans="2:12" x14ac:dyDescent="0.25">
      <c r="B158" s="68"/>
      <c r="C158" s="80" t="s">
        <v>26</v>
      </c>
      <c r="D158" s="135"/>
      <c r="E158" s="136"/>
      <c r="F158" s="136"/>
      <c r="G158" s="137"/>
      <c r="H158" s="16" t="s">
        <v>72</v>
      </c>
      <c r="I158" s="21">
        <v>1</v>
      </c>
      <c r="J158" s="21"/>
      <c r="K158" s="22"/>
      <c r="L158" s="18">
        <f>ROUND(J158*K158,2)</f>
        <v>0</v>
      </c>
    </row>
    <row r="159" spans="2:12" ht="14.25" thickBot="1" x14ac:dyDescent="0.3">
      <c r="B159" s="9"/>
      <c r="C159" s="81" t="s">
        <v>27</v>
      </c>
      <c r="D159" s="135"/>
      <c r="E159" s="136"/>
      <c r="F159" s="136"/>
      <c r="G159" s="137"/>
      <c r="H159" s="16" t="s">
        <v>72</v>
      </c>
      <c r="I159" s="21">
        <v>1</v>
      </c>
      <c r="J159" s="21"/>
      <c r="K159" s="22"/>
      <c r="L159" s="18">
        <f>ROUND(J159*K159,2)</f>
        <v>0</v>
      </c>
    </row>
    <row r="160" spans="2:12" ht="14.25" thickBot="1" x14ac:dyDescent="0.3">
      <c r="B160" s="26" t="s">
        <v>7</v>
      </c>
      <c r="C160" s="27" t="s">
        <v>21</v>
      </c>
      <c r="D160" s="52"/>
      <c r="E160" s="53"/>
      <c r="F160" s="53"/>
      <c r="G160" s="54"/>
      <c r="H160" s="52"/>
      <c r="I160" s="53"/>
      <c r="J160" s="53"/>
      <c r="K160" s="54"/>
      <c r="L160" s="30">
        <f>SUM(L158:L159)</f>
        <v>0</v>
      </c>
    </row>
    <row r="161" spans="2:14" x14ac:dyDescent="0.25">
      <c r="B161" s="9"/>
      <c r="D161" s="11"/>
      <c r="E161" s="34"/>
      <c r="F161" s="34"/>
      <c r="G161" s="34"/>
      <c r="H161" s="11"/>
      <c r="I161" s="34"/>
      <c r="J161" s="34"/>
      <c r="K161" s="34"/>
      <c r="L161" s="13"/>
    </row>
    <row r="162" spans="2:14" ht="16.5" thickBot="1" x14ac:dyDescent="0.3">
      <c r="B162" s="97"/>
      <c r="C162" s="98" t="s">
        <v>24</v>
      </c>
      <c r="D162" s="74" t="s">
        <v>72</v>
      </c>
      <c r="E162" s="75">
        <v>1</v>
      </c>
      <c r="F162" s="75"/>
      <c r="G162" s="75"/>
      <c r="H162" s="74" t="s">
        <v>72</v>
      </c>
      <c r="I162" s="75">
        <v>1</v>
      </c>
      <c r="J162" s="75"/>
      <c r="K162" s="75"/>
      <c r="L162" s="18">
        <f t="shared" ref="L162" si="27">ROUND(F162*G162,2)+ROUND(J162*K162,2)</f>
        <v>0</v>
      </c>
    </row>
    <row r="163" spans="2:14" ht="14.25" thickBot="1" x14ac:dyDescent="0.3">
      <c r="B163" s="26" t="s">
        <v>7</v>
      </c>
      <c r="C163" s="27" t="s">
        <v>24</v>
      </c>
      <c r="D163" s="28"/>
      <c r="E163" s="29"/>
      <c r="F163" s="29"/>
      <c r="G163" s="29"/>
      <c r="H163" s="28"/>
      <c r="I163" s="29"/>
      <c r="J163" s="29"/>
      <c r="K163" s="29"/>
      <c r="L163" s="30">
        <f>SUM(L162)</f>
        <v>0</v>
      </c>
    </row>
    <row r="164" spans="2:14" ht="14.25" thickBot="1" x14ac:dyDescent="0.3">
      <c r="B164" s="99"/>
      <c r="C164" s="100"/>
      <c r="D164" s="101"/>
      <c r="E164" s="102"/>
      <c r="F164" s="102"/>
      <c r="G164" s="102"/>
      <c r="H164" s="101"/>
      <c r="I164" s="102"/>
      <c r="J164" s="102"/>
      <c r="K164" s="102"/>
      <c r="L164" s="103"/>
      <c r="N164" s="104"/>
    </row>
    <row r="165" spans="2:14" ht="14.25" thickBot="1" x14ac:dyDescent="0.3">
      <c r="C165" s="8" t="str">
        <f>"Montant HT du "&amp;B1</f>
        <v>Montant HT du Lot n°3 - GROS ŒUVRE</v>
      </c>
      <c r="D165" s="1"/>
      <c r="E165" s="1"/>
      <c r="F165" s="1"/>
      <c r="G165" s="1"/>
      <c r="H165" s="1"/>
      <c r="I165" s="1"/>
      <c r="J165" s="1"/>
      <c r="K165" s="1"/>
      <c r="L165" s="105">
        <f>SUM(L16+L21+L32+L38+L42+L50+L53+L60+L68+L76+L87+L96+L100+L106+L112+L124+L131+L135+L143+L146+L149+L152+L155+L160+L163)</f>
        <v>0</v>
      </c>
    </row>
    <row r="166" spans="2:14" x14ac:dyDescent="0.25">
      <c r="C166" s="8" t="s">
        <v>6</v>
      </c>
      <c r="D166" s="1"/>
      <c r="E166" s="1"/>
      <c r="F166" s="1"/>
      <c r="G166" s="1"/>
      <c r="H166" s="1"/>
      <c r="I166" s="1"/>
      <c r="J166" s="1"/>
      <c r="K166" s="1"/>
      <c r="L166" s="106">
        <f>L165*0.2</f>
        <v>0</v>
      </c>
    </row>
    <row r="167" spans="2:14" x14ac:dyDescent="0.25">
      <c r="C167" s="81" t="s">
        <v>3</v>
      </c>
      <c r="D167" s="1"/>
      <c r="E167" s="1"/>
      <c r="F167" s="1"/>
      <c r="G167" s="1"/>
      <c r="H167" s="1"/>
      <c r="I167" s="1"/>
      <c r="J167" s="1"/>
      <c r="K167" s="1"/>
      <c r="L167" s="107">
        <f>L165+L166</f>
        <v>0</v>
      </c>
    </row>
    <row r="168" spans="2:14" x14ac:dyDescent="0.25">
      <c r="D168" s="1"/>
      <c r="E168" s="1"/>
      <c r="F168" s="1"/>
      <c r="G168" s="1"/>
      <c r="H168" s="1"/>
      <c r="I168" s="1"/>
      <c r="J168" s="1"/>
      <c r="K168" s="1"/>
      <c r="L168" s="108"/>
    </row>
    <row r="169" spans="2:14" x14ac:dyDescent="0.25">
      <c r="D169" s="1"/>
      <c r="E169" s="1"/>
      <c r="F169" s="1"/>
      <c r="G169" s="1"/>
      <c r="H169" s="1"/>
      <c r="I169" s="1"/>
      <c r="J169" s="1"/>
      <c r="K169" s="1"/>
      <c r="L169" s="109" t="str">
        <f ca="1">"Prix valeur "&amp;TEXT(TODAY(),"mmm aaaa")</f>
        <v>Prix valeur déc 2025</v>
      </c>
    </row>
    <row r="170" spans="2:14" x14ac:dyDescent="0.25">
      <c r="D170" s="1"/>
      <c r="E170" s="1"/>
      <c r="F170" s="1"/>
      <c r="G170" s="1"/>
      <c r="H170" s="1"/>
      <c r="I170" s="1"/>
      <c r="J170" s="1"/>
      <c r="K170" s="1"/>
      <c r="L170" s="109"/>
    </row>
    <row r="171" spans="2:14" x14ac:dyDescent="0.25">
      <c r="B171" s="110"/>
      <c r="C171" s="110"/>
      <c r="D171" s="111"/>
      <c r="E171" s="111"/>
      <c r="F171" s="111"/>
      <c r="G171" s="111"/>
      <c r="H171" s="111"/>
      <c r="I171" s="111"/>
      <c r="J171" s="111"/>
      <c r="K171" s="111"/>
      <c r="L171" s="108"/>
    </row>
    <row r="172" spans="2:14" x14ac:dyDescent="0.25">
      <c r="B172" s="167" t="s">
        <v>5</v>
      </c>
      <c r="C172" s="168"/>
      <c r="D172" s="168"/>
      <c r="E172" s="168"/>
      <c r="F172" s="168"/>
      <c r="G172" s="168"/>
      <c r="H172" s="168"/>
      <c r="I172" s="168"/>
      <c r="J172" s="168"/>
      <c r="K172" s="168"/>
      <c r="L172" s="169"/>
    </row>
    <row r="173" spans="2:14" x14ac:dyDescent="0.25">
      <c r="B173" s="170"/>
      <c r="C173" s="171"/>
      <c r="D173" s="171"/>
      <c r="E173" s="171"/>
      <c r="F173" s="171"/>
      <c r="G173" s="171"/>
      <c r="H173" s="171"/>
      <c r="I173" s="171"/>
      <c r="J173" s="171"/>
      <c r="K173" s="171"/>
      <c r="L173" s="172"/>
    </row>
    <row r="174" spans="2:14" x14ac:dyDescent="0.25">
      <c r="B174" s="170"/>
      <c r="C174" s="171"/>
      <c r="D174" s="171"/>
      <c r="E174" s="171"/>
      <c r="F174" s="171"/>
      <c r="G174" s="171"/>
      <c r="H174" s="171"/>
      <c r="I174" s="171"/>
      <c r="J174" s="171"/>
      <c r="K174" s="171"/>
      <c r="L174" s="172"/>
    </row>
    <row r="175" spans="2:14" x14ac:dyDescent="0.25">
      <c r="B175" s="170"/>
      <c r="C175" s="171"/>
      <c r="D175" s="171"/>
      <c r="E175" s="171"/>
      <c r="F175" s="171"/>
      <c r="G175" s="171"/>
      <c r="H175" s="171"/>
      <c r="I175" s="171"/>
      <c r="J175" s="171"/>
      <c r="K175" s="171"/>
      <c r="L175" s="172"/>
    </row>
    <row r="176" spans="2:14" x14ac:dyDescent="0.25">
      <c r="B176" s="170"/>
      <c r="C176" s="171"/>
      <c r="D176" s="171"/>
      <c r="E176" s="171"/>
      <c r="F176" s="171"/>
      <c r="G176" s="171"/>
      <c r="H176" s="171"/>
      <c r="I176" s="171"/>
      <c r="J176" s="171"/>
      <c r="K176" s="171"/>
      <c r="L176" s="172"/>
    </row>
    <row r="177" spans="2:12" x14ac:dyDescent="0.25">
      <c r="B177" s="170"/>
      <c r="C177" s="171"/>
      <c r="D177" s="171"/>
      <c r="E177" s="171"/>
      <c r="F177" s="171"/>
      <c r="G177" s="171"/>
      <c r="H177" s="171"/>
      <c r="I177" s="171"/>
      <c r="J177" s="171"/>
      <c r="K177" s="171"/>
      <c r="L177" s="172"/>
    </row>
    <row r="178" spans="2:12" x14ac:dyDescent="0.25">
      <c r="B178" s="170"/>
      <c r="C178" s="171"/>
      <c r="D178" s="171"/>
      <c r="E178" s="171"/>
      <c r="F178" s="171"/>
      <c r="G178" s="171"/>
      <c r="H178" s="171"/>
      <c r="I178" s="171"/>
      <c r="J178" s="171"/>
      <c r="K178" s="171"/>
      <c r="L178" s="172"/>
    </row>
    <row r="179" spans="2:12" x14ac:dyDescent="0.25">
      <c r="B179" s="170"/>
      <c r="C179" s="171"/>
      <c r="D179" s="171"/>
      <c r="E179" s="171"/>
      <c r="F179" s="171"/>
      <c r="G179" s="171"/>
      <c r="H179" s="171"/>
      <c r="I179" s="171"/>
      <c r="J179" s="171"/>
      <c r="K179" s="171"/>
      <c r="L179" s="172"/>
    </row>
    <row r="180" spans="2:12" x14ac:dyDescent="0.25">
      <c r="B180" s="173"/>
      <c r="C180" s="174"/>
      <c r="D180" s="174"/>
      <c r="E180" s="174"/>
      <c r="F180" s="174"/>
      <c r="G180" s="174"/>
      <c r="H180" s="174"/>
      <c r="I180" s="174"/>
      <c r="J180" s="174"/>
      <c r="K180" s="174"/>
      <c r="L180" s="175"/>
    </row>
    <row r="181" spans="2:12" x14ac:dyDescent="0.25">
      <c r="B181" s="112"/>
      <c r="C181" s="112"/>
      <c r="D181" s="113"/>
      <c r="E181" s="114"/>
      <c r="F181" s="114"/>
      <c r="G181" s="114"/>
      <c r="H181" s="113"/>
      <c r="I181" s="114"/>
      <c r="J181" s="114"/>
      <c r="K181" s="114"/>
      <c r="L181" s="115"/>
    </row>
    <row r="182" spans="2:12" x14ac:dyDescent="0.25">
      <c r="D182" s="1"/>
      <c r="H182" s="1"/>
      <c r="L182" s="108"/>
    </row>
    <row r="183" spans="2:12" x14ac:dyDescent="0.25">
      <c r="D183" s="1"/>
      <c r="H183" s="1"/>
      <c r="L183" s="108"/>
    </row>
    <row r="184" spans="2:12" ht="18.75" x14ac:dyDescent="0.25">
      <c r="B184" s="117" t="s">
        <v>22</v>
      </c>
      <c r="C184" s="117"/>
      <c r="D184" s="118"/>
      <c r="E184" s="119"/>
      <c r="F184" s="119"/>
      <c r="G184" s="119"/>
      <c r="H184" s="118"/>
      <c r="I184" s="119"/>
      <c r="J184" s="119"/>
      <c r="K184" s="119"/>
      <c r="L184" s="120"/>
    </row>
    <row r="185" spans="2:12" ht="18.75" x14ac:dyDescent="0.25">
      <c r="B185" s="117" t="s">
        <v>23</v>
      </c>
      <c r="C185" s="117"/>
      <c r="D185" s="118"/>
      <c r="E185" s="119"/>
      <c r="F185" s="119"/>
      <c r="G185" s="119"/>
      <c r="H185" s="118"/>
      <c r="I185" s="119"/>
      <c r="J185" s="119"/>
      <c r="K185" s="119"/>
      <c r="L185" s="120"/>
    </row>
    <row r="186" spans="2:12" ht="18.75" x14ac:dyDescent="0.25">
      <c r="B186" s="121"/>
      <c r="C186" s="121"/>
      <c r="D186" s="122"/>
      <c r="E186" s="123"/>
      <c r="F186" s="123"/>
      <c r="G186" s="123"/>
      <c r="H186" s="122"/>
      <c r="I186" s="123"/>
      <c r="J186" s="123"/>
      <c r="K186" s="123"/>
      <c r="L186" s="108"/>
    </row>
    <row r="187" spans="2:12" x14ac:dyDescent="0.25">
      <c r="D187" s="1"/>
      <c r="H187" s="1"/>
      <c r="L187" s="108"/>
    </row>
    <row r="188" spans="2:12" x14ac:dyDescent="0.25">
      <c r="D188" s="1"/>
      <c r="H188" s="1"/>
      <c r="L188" s="108"/>
    </row>
    <row r="189" spans="2:12" x14ac:dyDescent="0.25">
      <c r="D189" s="1"/>
      <c r="H189" s="1"/>
      <c r="L189" s="108"/>
    </row>
    <row r="190" spans="2:12" x14ac:dyDescent="0.25">
      <c r="D190" s="1"/>
      <c r="H190" s="1"/>
      <c r="L190" s="108"/>
    </row>
    <row r="191" spans="2:12" x14ac:dyDescent="0.25">
      <c r="D191" s="1"/>
      <c r="H191" s="1"/>
      <c r="L191" s="108"/>
    </row>
    <row r="192" spans="2:12" x14ac:dyDescent="0.25">
      <c r="D192" s="1"/>
      <c r="H192" s="1"/>
      <c r="L192" s="108"/>
    </row>
    <row r="193" spans="4:12" x14ac:dyDescent="0.25">
      <c r="D193" s="1"/>
      <c r="H193" s="1"/>
      <c r="L193" s="108"/>
    </row>
    <row r="194" spans="4:12" x14ac:dyDescent="0.25">
      <c r="D194" s="1"/>
      <c r="H194" s="1"/>
      <c r="L194" s="108"/>
    </row>
    <row r="195" spans="4:12" x14ac:dyDescent="0.25">
      <c r="D195" s="1"/>
      <c r="H195" s="1"/>
      <c r="L195" s="108"/>
    </row>
    <row r="196" spans="4:12" x14ac:dyDescent="0.25">
      <c r="D196" s="1"/>
      <c r="H196" s="1"/>
      <c r="L196" s="108"/>
    </row>
    <row r="197" spans="4:12" x14ac:dyDescent="0.25">
      <c r="D197" s="1"/>
      <c r="H197" s="1"/>
      <c r="L197" s="108"/>
    </row>
    <row r="198" spans="4:12" x14ac:dyDescent="0.25">
      <c r="D198" s="1"/>
      <c r="H198" s="1"/>
      <c r="L198" s="108"/>
    </row>
    <row r="199" spans="4:12" x14ac:dyDescent="0.25">
      <c r="D199" s="1"/>
      <c r="H199" s="1"/>
      <c r="L199" s="108"/>
    </row>
    <row r="200" spans="4:12" x14ac:dyDescent="0.25">
      <c r="D200" s="1"/>
      <c r="H200" s="1"/>
      <c r="L200" s="108"/>
    </row>
    <row r="201" spans="4:12" x14ac:dyDescent="0.25">
      <c r="D201" s="1"/>
      <c r="H201" s="1"/>
      <c r="L201" s="108"/>
    </row>
  </sheetData>
  <sheetProtection insertRows="0"/>
  <mergeCells count="5">
    <mergeCell ref="B172:L180"/>
    <mergeCell ref="B1:L1"/>
    <mergeCell ref="B3:C3"/>
    <mergeCell ref="D2:G2"/>
    <mergeCell ref="H2:K2"/>
  </mergeCells>
  <phoneticPr fontId="15" type="noConversion"/>
  <pageMargins left="0.23622047244094491" right="0.23622047244094491" top="0.74803149606299213" bottom="1.1811023622047245" header="0.31496062992125984" footer="0"/>
  <pageSetup paperSize="9" scale="76" fitToHeight="0" orientation="landscape" r:id="rId1"/>
  <headerFooter>
    <oddHeader>&amp;L&amp;"Century Gothic,Gras"Dossier&amp;"Century Gothic,Normal"
CLOS DES ACACIAS&amp;CDPGF&amp;ROCTOBRE 2025</oddHeader>
    <oddFooter>&amp;L&amp;G&amp;RPage &amp;"Century Gothic,Gras"&amp;P&amp;"Century Gothic,Normal"/&amp;N</oddFooter>
  </headerFooter>
  <rowBreaks count="4" manualBreakCount="4">
    <brk id="38" min="1" max="9" man="1"/>
    <brk id="68" min="1" max="9" man="1"/>
    <brk id="96" min="1" max="9" man="1"/>
    <brk id="131" min="1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00</vt:lpstr>
      <vt:lpstr>'00'!_Toc136383627</vt:lpstr>
      <vt:lpstr>'00'!_Toc136383677</vt:lpstr>
      <vt:lpstr>'00'!_Toc136383736</vt:lpstr>
      <vt:lpstr>'00'!_Toc136383746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2025-10-31T08:56:01Z</cp:lastPrinted>
  <dcterms:created xsi:type="dcterms:W3CDTF">2013-01-08T13:53:35Z</dcterms:created>
  <dcterms:modified xsi:type="dcterms:W3CDTF">2025-12-15T10:50:58Z</dcterms:modified>
</cp:coreProperties>
</file>